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cerczyk\Desktop\Moje dokumenty stare\Budżet 2018\projekt budżetu 2018r\Projekt budżetu do publikacji\"/>
    </mc:Choice>
  </mc:AlternateContent>
  <bookViews>
    <workbookView xWindow="240" yWindow="15" windowWidth="11415" windowHeight="6195" tabRatio="597"/>
  </bookViews>
  <sheets>
    <sheet name="Zał. Nr 10" sheetId="32" r:id="rId1"/>
  </sheets>
  <calcPr calcId="152511"/>
</workbook>
</file>

<file path=xl/calcChain.xml><?xml version="1.0" encoding="utf-8"?>
<calcChain xmlns="http://schemas.openxmlformats.org/spreadsheetml/2006/main">
  <c r="F13" i="32" l="1"/>
  <c r="F16" i="32"/>
  <c r="F15" i="32" s="1"/>
  <c r="F20" i="32"/>
  <c r="F19" i="32" s="1"/>
  <c r="F23" i="32"/>
  <c r="F22" i="32" s="1"/>
  <c r="F27" i="32"/>
  <c r="F37" i="32"/>
  <c r="F55" i="32"/>
  <c r="F54" i="32" s="1"/>
  <c r="G13" i="32"/>
  <c r="G12" i="32" s="1"/>
  <c r="F26" i="32" l="1"/>
  <c r="G23" i="32"/>
  <c r="G55" i="32" l="1"/>
  <c r="G54" i="32" s="1"/>
  <c r="G37" i="32"/>
  <c r="G27" i="32"/>
  <c r="G22" i="32"/>
  <c r="G19" i="32"/>
  <c r="G16" i="32"/>
  <c r="G15" i="32" s="1"/>
  <c r="E11" i="32"/>
  <c r="E10" i="32"/>
  <c r="G9" i="32"/>
  <c r="G8" i="32" s="1"/>
  <c r="F9" i="32"/>
  <c r="F8" i="32" s="1"/>
  <c r="E9" i="32" l="1"/>
  <c r="E8" i="32"/>
  <c r="G26" i="32"/>
  <c r="G60" i="32" l="1"/>
  <c r="E14" i="32" l="1"/>
  <c r="E30" i="32"/>
  <c r="E46" i="32"/>
  <c r="E31" i="32"/>
  <c r="E23" i="32"/>
  <c r="E47" i="32"/>
  <c r="E32" i="32"/>
  <c r="E24" i="32"/>
  <c r="E44" i="32"/>
  <c r="E13" i="32"/>
  <c r="F12" i="32"/>
  <c r="E33" i="32"/>
  <c r="E29" i="32"/>
  <c r="E53" i="32"/>
  <c r="E54" i="32"/>
  <c r="E50" i="32"/>
  <c r="E42" i="32"/>
  <c r="E38" i="32"/>
  <c r="E34" i="32"/>
  <c r="E26" i="32"/>
  <c r="E22" i="32"/>
  <c r="E18" i="32"/>
  <c r="E43" i="32"/>
  <c r="E27" i="32"/>
  <c r="E51" i="32"/>
  <c r="E41" i="32"/>
  <c r="E28" i="32"/>
  <c r="E48" i="32"/>
  <c r="E15" i="32"/>
  <c r="E17" i="32"/>
  <c r="E37" i="32"/>
  <c r="E57" i="32"/>
  <c r="E49" i="32"/>
  <c r="E45" i="32"/>
  <c r="E25" i="32"/>
  <c r="E21" i="32"/>
  <c r="E59" i="32"/>
  <c r="E19" i="32"/>
  <c r="E35" i="32"/>
  <c r="E55" i="32"/>
  <c r="E16" i="32"/>
  <c r="E36" i="32"/>
  <c r="E52" i="32"/>
  <c r="E56" i="32"/>
  <c r="E40" i="32"/>
  <c r="E20" i="32"/>
  <c r="E58" i="32"/>
  <c r="E39" i="32"/>
  <c r="E12" i="32" l="1"/>
  <c r="F60" i="32"/>
  <c r="E60" i="32" s="1"/>
</calcChain>
</file>

<file path=xl/sharedStrings.xml><?xml version="1.0" encoding="utf-8"?>
<sst xmlns="http://schemas.openxmlformats.org/spreadsheetml/2006/main" count="47" uniqueCount="24">
  <si>
    <t>Dział</t>
  </si>
  <si>
    <t>w złotych</t>
  </si>
  <si>
    <t>Rozdział</t>
  </si>
  <si>
    <t>§*</t>
  </si>
  <si>
    <t>z tego:</t>
  </si>
  <si>
    <t>Jednostka pomocnicza</t>
  </si>
  <si>
    <t>Plan wydatków
ogółem
na 2010 r.</t>
  </si>
  <si>
    <t>Fundusz sołecki</t>
  </si>
  <si>
    <t>Pozostałe wydatki</t>
  </si>
  <si>
    <t>Sołectwo Giżyn</t>
  </si>
  <si>
    <t>Sołectwo Golin</t>
  </si>
  <si>
    <t>Sołectwo Karsko</t>
  </si>
  <si>
    <t>Sołectwo Kinice</t>
  </si>
  <si>
    <t>Sołectwo Nowogródek Pomorski</t>
  </si>
  <si>
    <t>Sołectwo Parzeńsko</t>
  </si>
  <si>
    <t>Sołectwo Rokitno</t>
  </si>
  <si>
    <t>Sołectwo Sumiak</t>
  </si>
  <si>
    <t>Sołectwo Świątki</t>
  </si>
  <si>
    <t>Sołectwo Trzcinna</t>
  </si>
  <si>
    <t>Ogółem:</t>
  </si>
  <si>
    <t>* - do fakultatywnego wykorzystania</t>
  </si>
  <si>
    <t>Wydatki jednostek pomocniczych
w ramach budżetu budżetu Gminy _______________
w 2012 r.</t>
  </si>
  <si>
    <t>Plac zabaw Parzeńsko</t>
  </si>
  <si>
    <t>Załącznik Nr 10
do uchwały Nr .................
Rady Gminy 
w 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</si>
</sst>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z_ł_-;\-* #,##0\ _z_ł_-;_-* &quot;-&quot;\ _z_ł_-;_-@_-"/>
  </numFmts>
  <fonts count="10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1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41" fontId="7" fillId="0" borderId="3" xfId="0" applyNumberFormat="1" applyFont="1" applyBorder="1" applyAlignment="1">
      <alignment vertical="top" wrapText="1"/>
    </xf>
    <xf numFmtId="41" fontId="3" fillId="0" borderId="1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vertical="top" wrapText="1"/>
    </xf>
    <xf numFmtId="41" fontId="8" fillId="3" borderId="2" xfId="0" applyNumberFormat="1" applyFont="1" applyFill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1" fontId="7" fillId="0" borderId="2" xfId="0" applyNumberFormat="1" applyFont="1" applyBorder="1" applyAlignment="1">
      <alignment vertical="top" wrapText="1"/>
    </xf>
    <xf numFmtId="41" fontId="7" fillId="0" borderId="5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41" fontId="9" fillId="0" borderId="5" xfId="0" applyNumberFormat="1" applyFont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41" fontId="8" fillId="3" borderId="5" xfId="0" applyNumberFormat="1" applyFont="1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41" fontId="9" fillId="0" borderId="3" xfId="0" applyNumberFormat="1" applyFont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41" fontId="3" fillId="4" borderId="2" xfId="0" applyNumberFormat="1" applyFont="1" applyFill="1" applyBorder="1" applyAlignment="1">
      <alignment vertical="top" wrapText="1"/>
    </xf>
    <xf numFmtId="41" fontId="3" fillId="4" borderId="3" xfId="0" applyNumberFormat="1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41" fontId="8" fillId="3" borderId="3" xfId="0" applyNumberFormat="1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41" fontId="9" fillId="0" borderId="6" xfId="0" applyNumberFormat="1" applyFont="1" applyBorder="1" applyAlignment="1">
      <alignment vertical="top" wrapText="1"/>
    </xf>
    <xf numFmtId="0" fontId="8" fillId="3" borderId="6" xfId="0" applyFont="1" applyFill="1" applyBorder="1" applyAlignment="1">
      <alignment vertical="top" wrapText="1"/>
    </xf>
    <xf numFmtId="41" fontId="8" fillId="3" borderId="6" xfId="0" applyNumberFormat="1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1" fontId="7" fillId="0" borderId="6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center"/>
    </xf>
    <xf numFmtId="41" fontId="9" fillId="0" borderId="4" xfId="0" applyNumberFormat="1" applyFont="1" applyBorder="1" applyAlignment="1">
      <alignment vertical="top" wrapText="1"/>
    </xf>
    <xf numFmtId="41" fontId="3" fillId="5" borderId="2" xfId="0" applyNumberFormat="1" applyFont="1" applyFill="1" applyBorder="1" applyAlignment="1">
      <alignment vertical="top" wrapText="1"/>
    </xf>
    <xf numFmtId="0" fontId="3" fillId="5" borderId="5" xfId="0" applyFont="1" applyFill="1" applyBorder="1" applyAlignment="1">
      <alignment vertical="top" wrapText="1"/>
    </xf>
    <xf numFmtId="41" fontId="3" fillId="5" borderId="5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3"/>
  <sheetViews>
    <sheetView tabSelected="1" zoomScale="98" zoomScaleNormal="98" workbookViewId="0">
      <selection activeCell="I66" sqref="I66"/>
    </sheetView>
  </sheetViews>
  <sheetFormatPr defaultRowHeight="12.75" x14ac:dyDescent="0.2"/>
  <cols>
    <col min="4" max="4" width="28.85546875" customWidth="1"/>
    <col min="5" max="5" width="12.140625" customWidth="1"/>
    <col min="6" max="6" width="12.85546875" customWidth="1"/>
    <col min="7" max="7" width="9.85546875" bestFit="1" customWidth="1"/>
    <col min="8" max="8" width="10" customWidth="1"/>
    <col min="9" max="9" width="10.7109375" bestFit="1" customWidth="1"/>
  </cols>
  <sheetData>
    <row r="2" spans="1:7" ht="12.75" customHeight="1" x14ac:dyDescent="0.2">
      <c r="F2" s="39" t="s">
        <v>23</v>
      </c>
      <c r="G2" s="39"/>
    </row>
    <row r="3" spans="1:7" ht="15.75" customHeight="1" x14ac:dyDescent="0.2">
      <c r="A3" s="37" t="s">
        <v>21</v>
      </c>
      <c r="B3" s="37"/>
      <c r="C3" s="37"/>
      <c r="D3" s="37"/>
      <c r="E3" s="37"/>
      <c r="F3" s="37"/>
      <c r="G3" s="38"/>
    </row>
    <row r="4" spans="1:7" ht="15.75" x14ac:dyDescent="0.2">
      <c r="A4" s="4"/>
      <c r="B4" s="4"/>
      <c r="C4" s="4"/>
      <c r="D4" s="4"/>
      <c r="E4" s="4"/>
      <c r="F4" s="4"/>
      <c r="G4" s="2" t="s">
        <v>1</v>
      </c>
    </row>
    <row r="5" spans="1:7" ht="12.75" customHeight="1" x14ac:dyDescent="0.2">
      <c r="A5" s="40" t="s">
        <v>0</v>
      </c>
      <c r="B5" s="40" t="s">
        <v>2</v>
      </c>
      <c r="C5" s="40" t="s">
        <v>3</v>
      </c>
      <c r="D5" s="40" t="s">
        <v>5</v>
      </c>
      <c r="E5" s="40" t="s">
        <v>6</v>
      </c>
      <c r="F5" s="40" t="s">
        <v>4</v>
      </c>
      <c r="G5" s="40"/>
    </row>
    <row r="6" spans="1:7" ht="25.5" x14ac:dyDescent="0.2">
      <c r="A6" s="40"/>
      <c r="B6" s="40"/>
      <c r="C6" s="40"/>
      <c r="D6" s="40"/>
      <c r="E6" s="40"/>
      <c r="F6" s="5" t="s">
        <v>7</v>
      </c>
      <c r="G6" s="5" t="s">
        <v>8</v>
      </c>
    </row>
    <row r="7" spans="1:7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7" ht="15" x14ac:dyDescent="0.2">
      <c r="A8" s="10">
        <v>600</v>
      </c>
      <c r="B8" s="10"/>
      <c r="C8" s="10"/>
      <c r="D8" s="10"/>
      <c r="E8" s="11">
        <f>SUM(F8:G8)</f>
        <v>24556</v>
      </c>
      <c r="F8" s="11">
        <f>SUM(F9)</f>
        <v>24556</v>
      </c>
      <c r="G8" s="11">
        <f>SUM(G9)</f>
        <v>0</v>
      </c>
    </row>
    <row r="9" spans="1:7" x14ac:dyDescent="0.2">
      <c r="A9" s="12"/>
      <c r="B9" s="12">
        <v>60016</v>
      </c>
      <c r="C9" s="12"/>
      <c r="D9" s="12"/>
      <c r="E9" s="13">
        <f t="shared" ref="E9:E25" si="0">SUM(F9:G9)</f>
        <v>24556</v>
      </c>
      <c r="F9" s="14">
        <f>SUM(F10:F11)</f>
        <v>24556</v>
      </c>
      <c r="G9" s="14">
        <f>SUM(G10)</f>
        <v>0</v>
      </c>
    </row>
    <row r="10" spans="1:7" x14ac:dyDescent="0.2">
      <c r="A10" s="15"/>
      <c r="B10" s="15"/>
      <c r="C10" s="15">
        <v>6050</v>
      </c>
      <c r="D10" s="15" t="s">
        <v>10</v>
      </c>
      <c r="E10" s="13">
        <f t="shared" si="0"/>
        <v>9556</v>
      </c>
      <c r="F10" s="16">
        <v>9556</v>
      </c>
      <c r="G10" s="16"/>
    </row>
    <row r="11" spans="1:7" x14ac:dyDescent="0.2">
      <c r="A11" s="15"/>
      <c r="B11" s="15"/>
      <c r="C11" s="15">
        <v>6050</v>
      </c>
      <c r="D11" s="15" t="s">
        <v>11</v>
      </c>
      <c r="E11" s="13">
        <f t="shared" si="0"/>
        <v>15000</v>
      </c>
      <c r="F11" s="16">
        <v>15000</v>
      </c>
      <c r="G11" s="16"/>
    </row>
    <row r="12" spans="1:7" x14ac:dyDescent="0.2">
      <c r="A12" s="35">
        <v>710</v>
      </c>
      <c r="B12" s="35"/>
      <c r="C12" s="35"/>
      <c r="D12" s="35"/>
      <c r="E12" s="34">
        <f>SUM(F12:G12)</f>
        <v>9869</v>
      </c>
      <c r="F12" s="36">
        <f>SUM(F13)</f>
        <v>9869</v>
      </c>
      <c r="G12" s="36">
        <f>SUM(G13)</f>
        <v>0</v>
      </c>
    </row>
    <row r="13" spans="1:7" x14ac:dyDescent="0.2">
      <c r="A13" s="15"/>
      <c r="B13" s="15">
        <v>71004</v>
      </c>
      <c r="C13" s="15"/>
      <c r="D13" s="15"/>
      <c r="E13" s="13">
        <f>SUM(F13:G13)</f>
        <v>9869</v>
      </c>
      <c r="F13" s="16">
        <f>SUM(F14)</f>
        <v>9869</v>
      </c>
      <c r="G13" s="16">
        <f>SUM(G14)</f>
        <v>0</v>
      </c>
    </row>
    <row r="14" spans="1:7" x14ac:dyDescent="0.2">
      <c r="A14" s="15"/>
      <c r="B14" s="15"/>
      <c r="C14" s="15">
        <v>4300</v>
      </c>
      <c r="D14" s="15" t="s">
        <v>10</v>
      </c>
      <c r="E14" s="13">
        <f>SUM(F14:G14)</f>
        <v>9869</v>
      </c>
      <c r="F14" s="16">
        <v>9869</v>
      </c>
      <c r="G14" s="16"/>
    </row>
    <row r="15" spans="1:7" ht="15" x14ac:dyDescent="0.2">
      <c r="A15" s="17">
        <v>754</v>
      </c>
      <c r="B15" s="17"/>
      <c r="C15" s="17"/>
      <c r="D15" s="17"/>
      <c r="E15" s="11">
        <f t="shared" si="0"/>
        <v>2000</v>
      </c>
      <c r="F15" s="18">
        <f>SUM(F16)</f>
        <v>2000</v>
      </c>
      <c r="G15" s="18">
        <f>SUM(G16)</f>
        <v>0</v>
      </c>
    </row>
    <row r="16" spans="1:7" x14ac:dyDescent="0.2">
      <c r="A16" s="12"/>
      <c r="B16" s="12">
        <v>75412</v>
      </c>
      <c r="C16" s="12"/>
      <c r="D16" s="12"/>
      <c r="E16" s="13">
        <f t="shared" si="0"/>
        <v>2000</v>
      </c>
      <c r="F16" s="14">
        <f>SUM(F17:F18)</f>
        <v>2000</v>
      </c>
      <c r="G16" s="14">
        <f>SUM(G17)</f>
        <v>0</v>
      </c>
    </row>
    <row r="17" spans="1:8" x14ac:dyDescent="0.2">
      <c r="A17" s="19"/>
      <c r="B17" s="19"/>
      <c r="C17" s="19">
        <v>4210</v>
      </c>
      <c r="D17" s="19" t="s">
        <v>11</v>
      </c>
      <c r="E17" s="13">
        <f t="shared" si="0"/>
        <v>2000</v>
      </c>
      <c r="F17" s="20">
        <v>2000</v>
      </c>
      <c r="G17" s="20"/>
    </row>
    <row r="18" spans="1:8" x14ac:dyDescent="0.2">
      <c r="A18" s="19"/>
      <c r="B18" s="19"/>
      <c r="C18" s="19"/>
      <c r="D18" s="19"/>
      <c r="E18" s="13">
        <f t="shared" si="0"/>
        <v>0</v>
      </c>
      <c r="F18" s="20">
        <v>0</v>
      </c>
      <c r="G18" s="20"/>
    </row>
    <row r="19" spans="1:8" x14ac:dyDescent="0.2">
      <c r="A19" s="21">
        <v>801</v>
      </c>
      <c r="B19" s="21"/>
      <c r="C19" s="21"/>
      <c r="D19" s="21"/>
      <c r="E19" s="22">
        <f>SUM(F19:G19)</f>
        <v>1000</v>
      </c>
      <c r="F19" s="23">
        <f>SUM(F20)</f>
        <v>1000</v>
      </c>
      <c r="G19" s="23">
        <f>SUM(G20)</f>
        <v>0</v>
      </c>
    </row>
    <row r="20" spans="1:8" ht="9.75" customHeight="1" x14ac:dyDescent="0.2">
      <c r="A20" s="19"/>
      <c r="B20" s="19">
        <v>80101</v>
      </c>
      <c r="C20" s="19"/>
      <c r="D20" s="19"/>
      <c r="E20" s="13">
        <f>SUM(F20:G20)</f>
        <v>1000</v>
      </c>
      <c r="F20" s="20">
        <f>SUM(F21)</f>
        <v>1000</v>
      </c>
      <c r="G20" s="20"/>
    </row>
    <row r="21" spans="1:8" ht="14.25" customHeight="1" x14ac:dyDescent="0.2">
      <c r="A21" s="19"/>
      <c r="B21" s="19"/>
      <c r="C21" s="19">
        <v>4210</v>
      </c>
      <c r="D21" s="19" t="s">
        <v>13</v>
      </c>
      <c r="E21" s="13">
        <f>SUM(F21:G21)</f>
        <v>1000</v>
      </c>
      <c r="F21" s="20">
        <v>1000</v>
      </c>
      <c r="G21" s="20">
        <v>0</v>
      </c>
    </row>
    <row r="22" spans="1:8" ht="15" x14ac:dyDescent="0.2">
      <c r="A22" s="24">
        <v>900</v>
      </c>
      <c r="B22" s="24"/>
      <c r="C22" s="24"/>
      <c r="D22" s="24"/>
      <c r="E22" s="11">
        <f t="shared" si="0"/>
        <v>6000</v>
      </c>
      <c r="F22" s="25">
        <f>SUM(F23)</f>
        <v>6000</v>
      </c>
      <c r="G22" s="25">
        <f>SUM(G23)</f>
        <v>0</v>
      </c>
    </row>
    <row r="23" spans="1:8" x14ac:dyDescent="0.2">
      <c r="A23" s="7"/>
      <c r="B23" s="7">
        <v>90095</v>
      </c>
      <c r="C23" s="7"/>
      <c r="D23" s="7"/>
      <c r="E23" s="13">
        <f t="shared" si="0"/>
        <v>6000</v>
      </c>
      <c r="F23" s="8">
        <f>SUM(F24:F25)</f>
        <v>6000</v>
      </c>
      <c r="G23" s="8">
        <f>SUM(G24:G25)</f>
        <v>0</v>
      </c>
    </row>
    <row r="24" spans="1:8" x14ac:dyDescent="0.2">
      <c r="A24" s="19"/>
      <c r="B24" s="19"/>
      <c r="C24" s="19">
        <v>4210</v>
      </c>
      <c r="D24" s="19" t="s">
        <v>9</v>
      </c>
      <c r="E24" s="13">
        <f t="shared" si="0"/>
        <v>2000</v>
      </c>
      <c r="F24" s="20">
        <v>2000</v>
      </c>
      <c r="G24" s="20"/>
    </row>
    <row r="25" spans="1:8" x14ac:dyDescent="0.2">
      <c r="A25" s="19"/>
      <c r="B25" s="19"/>
      <c r="C25" s="19">
        <v>6060</v>
      </c>
      <c r="D25" s="19" t="s">
        <v>9</v>
      </c>
      <c r="E25" s="13">
        <f t="shared" si="0"/>
        <v>4000</v>
      </c>
      <c r="F25" s="20">
        <v>4000</v>
      </c>
      <c r="G25" s="20"/>
    </row>
    <row r="26" spans="1:8" ht="15" x14ac:dyDescent="0.2">
      <c r="A26" s="24">
        <v>921</v>
      </c>
      <c r="B26" s="24"/>
      <c r="C26" s="24"/>
      <c r="D26" s="24"/>
      <c r="E26" s="25">
        <f>SUM(F26:G26)</f>
        <v>160912</v>
      </c>
      <c r="F26" s="25">
        <f>SUM(F27,F37)</f>
        <v>160912</v>
      </c>
      <c r="G26" s="25">
        <f>SUM(G27,G37)</f>
        <v>0</v>
      </c>
    </row>
    <row r="27" spans="1:8" x14ac:dyDescent="0.2">
      <c r="A27" s="7"/>
      <c r="B27" s="7">
        <v>92109</v>
      </c>
      <c r="C27" s="7"/>
      <c r="D27" s="7"/>
      <c r="E27" s="8">
        <f>SUM(F27:G27)</f>
        <v>69419</v>
      </c>
      <c r="F27" s="8">
        <f>SUM(F28:F36)</f>
        <v>69419</v>
      </c>
      <c r="G27" s="8">
        <f>SUM(G28:G36)</f>
        <v>0</v>
      </c>
    </row>
    <row r="28" spans="1:8" x14ac:dyDescent="0.2">
      <c r="A28" s="19"/>
      <c r="B28" s="19"/>
      <c r="C28" s="19">
        <v>6050</v>
      </c>
      <c r="D28" s="19" t="s">
        <v>9</v>
      </c>
      <c r="E28" s="20">
        <f t="shared" ref="E28:E53" si="1">SUM(F28:G28)</f>
        <v>9773</v>
      </c>
      <c r="F28" s="20">
        <v>9773</v>
      </c>
      <c r="G28" s="20"/>
      <c r="H28" s="1"/>
    </row>
    <row r="29" spans="1:8" x14ac:dyDescent="0.2">
      <c r="A29" s="19"/>
      <c r="B29" s="19"/>
      <c r="C29" s="19">
        <v>6050</v>
      </c>
      <c r="D29" s="19" t="s">
        <v>11</v>
      </c>
      <c r="E29" s="20">
        <f t="shared" si="1"/>
        <v>15000</v>
      </c>
      <c r="F29" s="20">
        <v>15000</v>
      </c>
      <c r="G29" s="20"/>
    </row>
    <row r="30" spans="1:8" x14ac:dyDescent="0.2">
      <c r="A30" s="19"/>
      <c r="B30" s="19"/>
      <c r="C30" s="19">
        <v>6050</v>
      </c>
      <c r="D30" s="19" t="s">
        <v>12</v>
      </c>
      <c r="E30" s="20">
        <f t="shared" si="1"/>
        <v>7000</v>
      </c>
      <c r="F30" s="20">
        <v>7000</v>
      </c>
      <c r="G30" s="20"/>
    </row>
    <row r="31" spans="1:8" x14ac:dyDescent="0.2">
      <c r="A31" s="19"/>
      <c r="B31" s="19"/>
      <c r="C31" s="19">
        <v>6050</v>
      </c>
      <c r="D31" s="19" t="s">
        <v>16</v>
      </c>
      <c r="E31" s="20">
        <f t="shared" si="1"/>
        <v>8000</v>
      </c>
      <c r="F31" s="20">
        <v>8000</v>
      </c>
      <c r="G31" s="20"/>
    </row>
    <row r="32" spans="1:8" x14ac:dyDescent="0.2">
      <c r="A32" s="19"/>
      <c r="B32" s="19"/>
      <c r="C32" s="19">
        <v>6050</v>
      </c>
      <c r="D32" s="19" t="s">
        <v>18</v>
      </c>
      <c r="E32" s="20">
        <f t="shared" si="1"/>
        <v>19341</v>
      </c>
      <c r="F32" s="20">
        <v>19341</v>
      </c>
      <c r="G32" s="20"/>
    </row>
    <row r="33" spans="1:8" x14ac:dyDescent="0.2">
      <c r="A33" s="19"/>
      <c r="B33" s="19"/>
      <c r="C33" s="19">
        <v>4210</v>
      </c>
      <c r="D33" s="19" t="s">
        <v>9</v>
      </c>
      <c r="E33" s="20">
        <f t="shared" si="1"/>
        <v>6000</v>
      </c>
      <c r="F33" s="20">
        <v>6000</v>
      </c>
      <c r="G33" s="20"/>
      <c r="H33" s="1"/>
    </row>
    <row r="34" spans="1:8" x14ac:dyDescent="0.2">
      <c r="A34" s="19"/>
      <c r="B34" s="19"/>
      <c r="C34" s="19">
        <v>4210</v>
      </c>
      <c r="D34" s="19" t="s">
        <v>12</v>
      </c>
      <c r="E34" s="20">
        <f t="shared" si="1"/>
        <v>1866</v>
      </c>
      <c r="F34" s="20">
        <v>1866</v>
      </c>
      <c r="G34" s="20"/>
    </row>
    <row r="35" spans="1:8" x14ac:dyDescent="0.2">
      <c r="A35" s="19"/>
      <c r="B35" s="19"/>
      <c r="C35" s="19">
        <v>4210</v>
      </c>
      <c r="D35" s="19" t="s">
        <v>16</v>
      </c>
      <c r="E35" s="20">
        <f t="shared" si="1"/>
        <v>2439</v>
      </c>
      <c r="F35" s="20">
        <v>2439</v>
      </c>
      <c r="G35" s="20"/>
    </row>
    <row r="36" spans="1:8" x14ac:dyDescent="0.2">
      <c r="A36" s="19"/>
      <c r="B36" s="19"/>
      <c r="C36" s="19">
        <v>4210</v>
      </c>
      <c r="D36" s="19"/>
      <c r="E36" s="20">
        <f t="shared" si="1"/>
        <v>0</v>
      </c>
      <c r="F36" s="20">
        <v>0</v>
      </c>
      <c r="G36" s="20"/>
    </row>
    <row r="37" spans="1:8" x14ac:dyDescent="0.2">
      <c r="A37" s="7"/>
      <c r="B37" s="7">
        <v>92195</v>
      </c>
      <c r="C37" s="7"/>
      <c r="D37" s="7"/>
      <c r="E37" s="8">
        <f t="shared" si="1"/>
        <v>91493</v>
      </c>
      <c r="F37" s="8">
        <f>SUM(F38:F53)</f>
        <v>91493</v>
      </c>
      <c r="G37" s="8">
        <f>SUM(G38:G53)</f>
        <v>0</v>
      </c>
    </row>
    <row r="38" spans="1:8" x14ac:dyDescent="0.2">
      <c r="A38" s="26"/>
      <c r="B38" s="26"/>
      <c r="C38" s="26">
        <v>4210</v>
      </c>
      <c r="D38" s="26" t="s">
        <v>9</v>
      </c>
      <c r="E38" s="8">
        <f t="shared" si="1"/>
        <v>2530</v>
      </c>
      <c r="F38" s="27">
        <v>2530</v>
      </c>
      <c r="G38" s="27"/>
      <c r="H38" s="1"/>
    </row>
    <row r="39" spans="1:8" x14ac:dyDescent="0.2">
      <c r="A39" s="26"/>
      <c r="B39" s="26"/>
      <c r="C39" s="26">
        <v>4210</v>
      </c>
      <c r="D39" s="26" t="s">
        <v>10</v>
      </c>
      <c r="E39" s="8">
        <f t="shared" si="1"/>
        <v>1600</v>
      </c>
      <c r="F39" s="27">
        <v>1600</v>
      </c>
      <c r="G39" s="27"/>
    </row>
    <row r="40" spans="1:8" x14ac:dyDescent="0.2">
      <c r="A40" s="26"/>
      <c r="B40" s="26"/>
      <c r="C40" s="26">
        <v>4210</v>
      </c>
      <c r="D40" s="26" t="s">
        <v>11</v>
      </c>
      <c r="E40" s="8">
        <f t="shared" si="1"/>
        <v>7420</v>
      </c>
      <c r="F40" s="27">
        <v>7420</v>
      </c>
      <c r="G40" s="27"/>
    </row>
    <row r="41" spans="1:8" x14ac:dyDescent="0.2">
      <c r="A41" s="26"/>
      <c r="B41" s="26"/>
      <c r="C41" s="26">
        <v>4300</v>
      </c>
      <c r="D41" s="26" t="s">
        <v>11</v>
      </c>
      <c r="E41" s="8">
        <f t="shared" si="1"/>
        <v>1000</v>
      </c>
      <c r="F41" s="27">
        <v>1000</v>
      </c>
      <c r="G41" s="27"/>
      <c r="H41" s="1"/>
    </row>
    <row r="42" spans="1:8" x14ac:dyDescent="0.2">
      <c r="A42" s="26"/>
      <c r="B42" s="26"/>
      <c r="C42" s="26">
        <v>4210</v>
      </c>
      <c r="D42" s="26" t="s">
        <v>12</v>
      </c>
      <c r="E42" s="8">
        <f t="shared" si="1"/>
        <v>10900</v>
      </c>
      <c r="F42" s="27">
        <v>10900</v>
      </c>
      <c r="G42" s="27"/>
    </row>
    <row r="43" spans="1:8" x14ac:dyDescent="0.2">
      <c r="A43" s="26"/>
      <c r="B43" s="26"/>
      <c r="C43" s="26">
        <v>6050</v>
      </c>
      <c r="D43" s="26" t="s">
        <v>13</v>
      </c>
      <c r="E43" s="8">
        <f t="shared" si="1"/>
        <v>24790</v>
      </c>
      <c r="F43" s="27">
        <v>24790</v>
      </c>
      <c r="G43" s="27"/>
      <c r="H43" s="1"/>
    </row>
    <row r="44" spans="1:8" x14ac:dyDescent="0.2">
      <c r="A44" s="26"/>
      <c r="B44" s="26"/>
      <c r="C44" s="26">
        <v>4210</v>
      </c>
      <c r="D44" s="26" t="s">
        <v>13</v>
      </c>
      <c r="E44" s="8">
        <f t="shared" si="1"/>
        <v>4000</v>
      </c>
      <c r="F44" s="27">
        <v>4000</v>
      </c>
      <c r="G44" s="27"/>
    </row>
    <row r="45" spans="1:8" x14ac:dyDescent="0.2">
      <c r="A45" s="26"/>
      <c r="B45" s="26"/>
      <c r="C45" s="26">
        <v>6050</v>
      </c>
      <c r="D45" s="26" t="s">
        <v>22</v>
      </c>
      <c r="E45" s="8">
        <f t="shared" si="1"/>
        <v>0</v>
      </c>
      <c r="F45" s="27">
        <v>0</v>
      </c>
      <c r="G45" s="27"/>
    </row>
    <row r="46" spans="1:8" x14ac:dyDescent="0.2">
      <c r="A46" s="26"/>
      <c r="B46" s="26"/>
      <c r="C46" s="26">
        <v>4210</v>
      </c>
      <c r="D46" s="26" t="s">
        <v>14</v>
      </c>
      <c r="E46" s="8">
        <f t="shared" si="1"/>
        <v>2500</v>
      </c>
      <c r="F46" s="27">
        <v>2500</v>
      </c>
      <c r="G46" s="27"/>
    </row>
    <row r="47" spans="1:8" x14ac:dyDescent="0.2">
      <c r="A47" s="26"/>
      <c r="B47" s="26"/>
      <c r="C47" s="26">
        <v>4210</v>
      </c>
      <c r="D47" s="26" t="s">
        <v>15</v>
      </c>
      <c r="E47" s="8">
        <f t="shared" si="1"/>
        <v>2863</v>
      </c>
      <c r="F47" s="27">
        <v>2863</v>
      </c>
      <c r="G47" s="27"/>
    </row>
    <row r="48" spans="1:8" x14ac:dyDescent="0.2">
      <c r="A48" s="26"/>
      <c r="B48" s="26"/>
      <c r="C48" s="26">
        <v>6050</v>
      </c>
      <c r="D48" s="26" t="s">
        <v>15</v>
      </c>
      <c r="E48" s="8">
        <f t="shared" si="1"/>
        <v>7000</v>
      </c>
      <c r="F48" s="27">
        <v>7000</v>
      </c>
      <c r="G48" s="27"/>
    </row>
    <row r="49" spans="1:9" x14ac:dyDescent="0.2">
      <c r="A49" s="26"/>
      <c r="B49" s="26"/>
      <c r="C49" s="26">
        <v>4210</v>
      </c>
      <c r="D49" s="26" t="s">
        <v>16</v>
      </c>
      <c r="E49" s="8">
        <f t="shared" si="1"/>
        <v>1000</v>
      </c>
      <c r="F49" s="27">
        <v>1000</v>
      </c>
      <c r="G49" s="27"/>
    </row>
    <row r="50" spans="1:9" x14ac:dyDescent="0.2">
      <c r="A50" s="26"/>
      <c r="B50" s="26"/>
      <c r="C50" s="26">
        <v>4210</v>
      </c>
      <c r="D50" s="26" t="s">
        <v>17</v>
      </c>
      <c r="E50" s="8">
        <f t="shared" si="1"/>
        <v>2150</v>
      </c>
      <c r="F50" s="27">
        <v>2150</v>
      </c>
      <c r="G50" s="27"/>
    </row>
    <row r="51" spans="1:9" x14ac:dyDescent="0.2">
      <c r="A51" s="26"/>
      <c r="B51" s="26"/>
      <c r="C51" s="26">
        <v>6050</v>
      </c>
      <c r="D51" s="26" t="s">
        <v>17</v>
      </c>
      <c r="E51" s="8">
        <f t="shared" si="1"/>
        <v>12240</v>
      </c>
      <c r="F51" s="27">
        <v>12240</v>
      </c>
      <c r="G51" s="27"/>
    </row>
    <row r="52" spans="1:9" x14ac:dyDescent="0.2">
      <c r="A52" s="26"/>
      <c r="B52" s="26"/>
      <c r="C52" s="26">
        <v>6050</v>
      </c>
      <c r="D52" s="26" t="s">
        <v>18</v>
      </c>
      <c r="E52" s="8">
        <f t="shared" si="1"/>
        <v>5000</v>
      </c>
      <c r="F52" s="27">
        <v>5000</v>
      </c>
      <c r="G52" s="27"/>
    </row>
    <row r="53" spans="1:9" x14ac:dyDescent="0.2">
      <c r="A53" s="26"/>
      <c r="B53" s="26"/>
      <c r="C53" s="26">
        <v>4210</v>
      </c>
      <c r="D53" s="26" t="s">
        <v>18</v>
      </c>
      <c r="E53" s="8">
        <f t="shared" si="1"/>
        <v>6500</v>
      </c>
      <c r="F53" s="27">
        <v>6500</v>
      </c>
      <c r="G53" s="27"/>
    </row>
    <row r="54" spans="1:9" ht="15" x14ac:dyDescent="0.2">
      <c r="A54" s="28">
        <v>926</v>
      </c>
      <c r="B54" s="28"/>
      <c r="C54" s="28"/>
      <c r="D54" s="28"/>
      <c r="E54" s="29">
        <f>SUM(F54:G54)</f>
        <v>1000</v>
      </c>
      <c r="F54" s="29">
        <f>SUM(F55)</f>
        <v>1000</v>
      </c>
      <c r="G54" s="29">
        <f>SUM(G55)</f>
        <v>0</v>
      </c>
    </row>
    <row r="55" spans="1:9" x14ac:dyDescent="0.2">
      <c r="A55" s="30"/>
      <c r="B55" s="30">
        <v>92695</v>
      </c>
      <c r="C55" s="30"/>
      <c r="D55" s="30"/>
      <c r="E55" s="31">
        <f t="shared" ref="E55:E59" si="2">SUM(F55:G55)</f>
        <v>1000</v>
      </c>
      <c r="F55" s="31">
        <f>SUM(F56:F59)</f>
        <v>1000</v>
      </c>
      <c r="G55" s="31">
        <f>SUM(G56:G59)</f>
        <v>0</v>
      </c>
      <c r="H55" s="1"/>
    </row>
    <row r="56" spans="1:9" x14ac:dyDescent="0.2">
      <c r="A56" s="26"/>
      <c r="B56" s="26"/>
      <c r="C56" s="26">
        <v>4210</v>
      </c>
      <c r="D56" s="26" t="s">
        <v>9</v>
      </c>
      <c r="E56" s="27">
        <f t="shared" si="2"/>
        <v>1000</v>
      </c>
      <c r="F56" s="27">
        <v>1000</v>
      </c>
      <c r="G56" s="27"/>
      <c r="I56" s="1"/>
    </row>
    <row r="57" spans="1:9" x14ac:dyDescent="0.2">
      <c r="A57" s="26"/>
      <c r="B57" s="26"/>
      <c r="C57" s="26">
        <v>4210</v>
      </c>
      <c r="D57" s="26" t="s">
        <v>10</v>
      </c>
      <c r="E57" s="27">
        <f t="shared" si="2"/>
        <v>0</v>
      </c>
      <c r="F57" s="27">
        <v>0</v>
      </c>
      <c r="G57" s="27"/>
    </row>
    <row r="58" spans="1:9" x14ac:dyDescent="0.2">
      <c r="A58" s="26"/>
      <c r="B58" s="26"/>
      <c r="C58" s="26">
        <v>6050</v>
      </c>
      <c r="D58" s="26" t="s">
        <v>13</v>
      </c>
      <c r="E58" s="27">
        <f>SUM(F58:G58)</f>
        <v>0</v>
      </c>
      <c r="F58" s="27">
        <v>0</v>
      </c>
      <c r="G58" s="27"/>
      <c r="I58" s="1"/>
    </row>
    <row r="59" spans="1:9" x14ac:dyDescent="0.2">
      <c r="A59" s="32"/>
      <c r="B59" s="32"/>
      <c r="C59" s="32"/>
      <c r="D59" s="32"/>
      <c r="E59" s="27">
        <f t="shared" si="2"/>
        <v>0</v>
      </c>
      <c r="F59" s="33">
        <v>0</v>
      </c>
      <c r="G59" s="33"/>
      <c r="I59" s="1"/>
    </row>
    <row r="60" spans="1:9" x14ac:dyDescent="0.2">
      <c r="A60" s="41" t="s">
        <v>19</v>
      </c>
      <c r="B60" s="41"/>
      <c r="C60" s="41"/>
      <c r="D60" s="41"/>
      <c r="E60" s="9">
        <f>SUM(F60:G60)</f>
        <v>205337</v>
      </c>
      <c r="F60" s="9">
        <f>SUM(F8,F12,F15,F19,F22,F26,F54)</f>
        <v>205337</v>
      </c>
      <c r="G60" s="9">
        <f>SUM(G8,G15,G22,G26,G54)</f>
        <v>0</v>
      </c>
    </row>
    <row r="61" spans="1:9" x14ac:dyDescent="0.2">
      <c r="B61" s="3"/>
      <c r="C61" s="3"/>
      <c r="D61" s="3"/>
      <c r="E61" s="3"/>
      <c r="F61" s="3"/>
      <c r="G61" s="3"/>
    </row>
    <row r="62" spans="1:9" x14ac:dyDescent="0.2">
      <c r="A62" s="42" t="s">
        <v>20</v>
      </c>
      <c r="B62" s="42"/>
      <c r="C62" s="42"/>
      <c r="D62" s="42"/>
      <c r="E62" s="3"/>
      <c r="F62" s="3"/>
      <c r="G62" s="3"/>
    </row>
    <row r="63" spans="1:9" x14ac:dyDescent="0.2">
      <c r="I63" s="1"/>
    </row>
  </sheetData>
  <mergeCells count="10">
    <mergeCell ref="A60:D60"/>
    <mergeCell ref="A62:D62"/>
    <mergeCell ref="F2:G2"/>
    <mergeCell ref="A3:G3"/>
    <mergeCell ref="A5:A6"/>
    <mergeCell ref="B5:B6"/>
    <mergeCell ref="C5:C6"/>
    <mergeCell ref="D5:D6"/>
    <mergeCell ref="E5:E6"/>
    <mergeCell ref="F5:G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Balcerczyk</cp:lastModifiedBy>
  <cp:lastPrinted>2017-11-16T10:38:57Z</cp:lastPrinted>
  <dcterms:created xsi:type="dcterms:W3CDTF">2004-02-04T10:27:28Z</dcterms:created>
  <dcterms:modified xsi:type="dcterms:W3CDTF">2017-11-27T08:54:10Z</dcterms:modified>
</cp:coreProperties>
</file>