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cerczyk\Desktop\Moje dokumenty stare\Budżet 2018\Budżet 2018r\"/>
    </mc:Choice>
  </mc:AlternateContent>
  <bookViews>
    <workbookView xWindow="240" yWindow="15" windowWidth="11415" windowHeight="6195" tabRatio="597" firstSheet="7" activeTab="13"/>
  </bookViews>
  <sheets>
    <sheet name="Zał. nr 1" sheetId="2" r:id="rId1"/>
    <sheet name="Arkusz2" sheetId="31" r:id="rId2"/>
    <sheet name="Zał. nr 2" sheetId="24" r:id="rId3"/>
    <sheet name="Zał. nr 3" sheetId="10" r:id="rId4"/>
    <sheet name="Zał. nr 4 " sheetId="25" r:id="rId5"/>
    <sheet name="Zał. nr 5 usun." sheetId="26" r:id="rId6"/>
    <sheet name="Zał. nr 5" sheetId="8" r:id="rId7"/>
    <sheet name="Arkusz1" sheetId="30" r:id="rId8"/>
    <sheet name="Zał.nr 7" sheetId="29" r:id="rId9"/>
    <sheet name="Arkusz3" sheetId="32" r:id="rId10"/>
    <sheet name="Zał. nr 6.0" sheetId="20" r:id="rId11"/>
    <sheet name="Arkusz4" sheetId="33" r:id="rId12"/>
    <sheet name="Arkusz5" sheetId="34" r:id="rId13"/>
    <sheet name="Arkusz6" sheetId="35" r:id="rId14"/>
  </sheets>
  <definedNames>
    <definedName name="_xlnm.Print_Area" localSheetId="7">Arkusz1!$B$1:$N$392</definedName>
    <definedName name="_xlnm.Print_Area" localSheetId="0">'Zał. nr 1'!$A$2:$M$202</definedName>
    <definedName name="_xlnm.Print_Area" localSheetId="3">'Zał. nr 3'!$A$2:$F$16</definedName>
    <definedName name="_xlnm.Print_Area" localSheetId="6">'Zał. nr 5'!$A$3:$G$16</definedName>
    <definedName name="_xlnm.Print_Area" localSheetId="10">'Zał. nr 6.0'!$A$1:$H$14</definedName>
  </definedNames>
  <calcPr calcId="152511"/>
</workbook>
</file>

<file path=xl/calcChain.xml><?xml version="1.0" encoding="utf-8"?>
<calcChain xmlns="http://schemas.openxmlformats.org/spreadsheetml/2006/main">
  <c r="G294" i="30" l="1"/>
  <c r="H166" i="2" l="1"/>
  <c r="H167" i="2"/>
  <c r="H148" i="2"/>
  <c r="I126" i="2"/>
  <c r="J126" i="2"/>
  <c r="H127" i="2"/>
  <c r="H126" i="2" s="1"/>
  <c r="G355" i="30" l="1"/>
  <c r="G346" i="30"/>
  <c r="G153" i="30"/>
  <c r="H120" i="32"/>
  <c r="H108" i="32"/>
  <c r="H106" i="32"/>
  <c r="H103" i="32"/>
  <c r="H98" i="32"/>
  <c r="H93" i="32"/>
  <c r="F125" i="32"/>
  <c r="E77" i="32"/>
  <c r="G77" i="32"/>
  <c r="F78" i="32"/>
  <c r="F81" i="32"/>
  <c r="F80" i="32" s="1"/>
  <c r="F84" i="32"/>
  <c r="F85" i="32"/>
  <c r="F88" i="32"/>
  <c r="F87" i="32" s="1"/>
  <c r="F91" i="32"/>
  <c r="F92" i="32"/>
  <c r="F102" i="32"/>
  <c r="F120" i="32"/>
  <c r="F119" i="32" s="1"/>
  <c r="G78" i="32"/>
  <c r="E26" i="32"/>
  <c r="F17" i="32"/>
  <c r="E22" i="32"/>
  <c r="E19" i="32"/>
  <c r="E18" i="32"/>
  <c r="E20" i="32"/>
  <c r="E9" i="32"/>
  <c r="E11" i="32"/>
  <c r="H264" i="30" l="1"/>
  <c r="G261" i="30"/>
  <c r="L134" i="30" l="1"/>
  <c r="L135" i="30"/>
  <c r="L136" i="30"/>
  <c r="L137" i="30"/>
  <c r="M214" i="30"/>
  <c r="L222" i="30"/>
  <c r="L219" i="30"/>
  <c r="L215" i="30"/>
  <c r="M215" i="30" s="1"/>
  <c r="L216" i="30"/>
  <c r="M216" i="30" s="1"/>
  <c r="L217" i="30"/>
  <c r="M217" i="30" s="1"/>
  <c r="L214" i="30"/>
  <c r="L212" i="30"/>
  <c r="L185" i="30"/>
  <c r="L186" i="30"/>
  <c r="L187" i="30"/>
  <c r="L188" i="30"/>
  <c r="L189" i="30"/>
  <c r="L190" i="30"/>
  <c r="L191" i="30"/>
  <c r="L192" i="30"/>
  <c r="L193" i="30"/>
  <c r="L194" i="30"/>
  <c r="L195" i="30"/>
  <c r="L196" i="30"/>
  <c r="L197" i="30"/>
  <c r="L184" i="30"/>
  <c r="L179" i="30"/>
  <c r="L180" i="30"/>
  <c r="L181" i="30"/>
  <c r="L182" i="30"/>
  <c r="L178" i="30"/>
  <c r="L173" i="30"/>
  <c r="L174" i="30"/>
  <c r="L175" i="30"/>
  <c r="L176" i="30"/>
  <c r="L172" i="30"/>
  <c r="L168" i="30"/>
  <c r="L169" i="30"/>
  <c r="L170" i="30"/>
  <c r="L171" i="30"/>
  <c r="L167" i="30"/>
  <c r="L163" i="30"/>
  <c r="L164" i="30"/>
  <c r="L165" i="30"/>
  <c r="L162" i="30"/>
  <c r="L158" i="30"/>
  <c r="L159" i="30"/>
  <c r="L160" i="30"/>
  <c r="L157" i="30"/>
  <c r="L140" i="30"/>
  <c r="L141" i="30"/>
  <c r="L142" i="30"/>
  <c r="L143" i="30"/>
  <c r="L144" i="30"/>
  <c r="L145" i="30"/>
  <c r="L146" i="30"/>
  <c r="L147" i="30"/>
  <c r="L148" i="30"/>
  <c r="L149" i="30"/>
  <c r="L150" i="30"/>
  <c r="L151" i="30"/>
  <c r="L152" i="30"/>
  <c r="L139" i="30"/>
  <c r="L133" i="30"/>
  <c r="K213" i="30"/>
  <c r="J213" i="30"/>
  <c r="K183" i="30"/>
  <c r="K177" i="30" s="1"/>
  <c r="J183" i="30"/>
  <c r="J177" i="30" s="1"/>
  <c r="K171" i="30"/>
  <c r="K166" i="30"/>
  <c r="J171" i="30"/>
  <c r="J166" i="30"/>
  <c r="K161" i="30"/>
  <c r="K156" i="30" s="1"/>
  <c r="J161" i="30"/>
  <c r="J156" i="30" s="1"/>
  <c r="K138" i="30"/>
  <c r="K132" i="30" s="1"/>
  <c r="K131" i="30" s="1"/>
  <c r="J138" i="30"/>
  <c r="J132" i="30" s="1"/>
  <c r="J131" i="30" s="1"/>
  <c r="K219" i="30"/>
  <c r="I228" i="30" l="1"/>
  <c r="F228" i="30"/>
  <c r="I271" i="30"/>
  <c r="F271" i="30"/>
  <c r="G289" i="30"/>
  <c r="G290" i="30"/>
  <c r="G291" i="30"/>
  <c r="G292" i="30"/>
  <c r="G293" i="30"/>
  <c r="G288" i="30"/>
  <c r="G286" i="30"/>
  <c r="H287" i="30"/>
  <c r="I287" i="30"/>
  <c r="F287" i="30"/>
  <c r="G275" i="30"/>
  <c r="G276" i="30"/>
  <c r="F232" i="30"/>
  <c r="G285" i="30"/>
  <c r="G283" i="30"/>
  <c r="G282" i="30"/>
  <c r="G281" i="30"/>
  <c r="G280" i="30"/>
  <c r="I279" i="30"/>
  <c r="H279" i="30"/>
  <c r="F279" i="30"/>
  <c r="G278" i="30"/>
  <c r="G277" i="30"/>
  <c r="G274" i="30"/>
  <c r="G273" i="30"/>
  <c r="I272" i="30"/>
  <c r="H272" i="30"/>
  <c r="F272" i="30"/>
  <c r="I205" i="30"/>
  <c r="G211" i="30"/>
  <c r="H205" i="30"/>
  <c r="F205" i="30"/>
  <c r="H271" i="30" l="1"/>
  <c r="G287" i="30"/>
  <c r="G271" i="30" s="1"/>
  <c r="G272" i="30"/>
  <c r="G279" i="30"/>
  <c r="F119" i="30"/>
  <c r="G84" i="30"/>
  <c r="G147" i="2" l="1"/>
  <c r="H147" i="2"/>
  <c r="I147" i="2"/>
  <c r="J147" i="2"/>
  <c r="F117" i="2"/>
  <c r="F106" i="2"/>
  <c r="G162" i="2"/>
  <c r="J162" i="2"/>
  <c r="F162" i="2"/>
  <c r="G169" i="2"/>
  <c r="H169" i="2"/>
  <c r="I169" i="2"/>
  <c r="J169" i="2"/>
  <c r="F169" i="2"/>
  <c r="G165" i="2"/>
  <c r="I165" i="2"/>
  <c r="J165" i="2"/>
  <c r="F165" i="2"/>
  <c r="F55" i="2"/>
  <c r="F17" i="2" l="1"/>
  <c r="J17" i="2"/>
  <c r="I17" i="2"/>
  <c r="H20" i="2"/>
  <c r="G13" i="35" l="1"/>
  <c r="G12" i="35" s="1"/>
  <c r="G14" i="35"/>
  <c r="G8" i="35"/>
  <c r="G7" i="35" s="1"/>
  <c r="G25" i="34"/>
  <c r="G13" i="34"/>
  <c r="G18" i="34"/>
  <c r="G15" i="34"/>
  <c r="G9" i="34"/>
  <c r="G7" i="34" s="1"/>
  <c r="G6" i="35" l="1"/>
  <c r="G18" i="35" s="1"/>
  <c r="G14" i="34"/>
  <c r="G8" i="34"/>
  <c r="G44" i="30" l="1"/>
  <c r="G357" i="30"/>
  <c r="G354" i="30"/>
  <c r="G369" i="30"/>
  <c r="G352" i="30"/>
  <c r="G328" i="30"/>
  <c r="I29" i="30" l="1"/>
  <c r="G30" i="30"/>
  <c r="G173" i="30"/>
  <c r="G174" i="30"/>
  <c r="G175" i="30"/>
  <c r="G176" i="30"/>
  <c r="G172" i="30"/>
  <c r="G307" i="30"/>
  <c r="I123" i="32" l="1"/>
  <c r="G88" i="32"/>
  <c r="G14" i="32"/>
  <c r="E15" i="32"/>
  <c r="F14" i="32"/>
  <c r="G7" i="32"/>
  <c r="F7" i="32"/>
  <c r="E13" i="32"/>
  <c r="M134" i="30"/>
  <c r="M135" i="30"/>
  <c r="M136" i="30"/>
  <c r="M137" i="30"/>
  <c r="M179" i="30"/>
  <c r="M180" i="30"/>
  <c r="M181" i="30"/>
  <c r="M182" i="30"/>
  <c r="M184" i="30"/>
  <c r="M185" i="30"/>
  <c r="M186" i="30"/>
  <c r="M187" i="30"/>
  <c r="M188" i="30"/>
  <c r="M189" i="30"/>
  <c r="M190" i="30"/>
  <c r="M191" i="30"/>
  <c r="M192" i="30"/>
  <c r="M193" i="30"/>
  <c r="M194" i="30"/>
  <c r="M195" i="30"/>
  <c r="M196" i="30"/>
  <c r="M197" i="30"/>
  <c r="M170" i="30"/>
  <c r="M168" i="30"/>
  <c r="G179" i="30" l="1"/>
  <c r="G180" i="30"/>
  <c r="G181" i="30"/>
  <c r="G158" i="30"/>
  <c r="G159" i="30"/>
  <c r="G160" i="30"/>
  <c r="G107" i="30"/>
  <c r="G108" i="30"/>
  <c r="G15" i="30"/>
  <c r="G16" i="30"/>
  <c r="G221" i="30"/>
  <c r="G313" i="30" l="1"/>
  <c r="G310" i="30"/>
  <c r="G259" i="30"/>
  <c r="G257" i="30"/>
  <c r="G255" i="30"/>
  <c r="G241" i="30"/>
  <c r="G239" i="30"/>
  <c r="G216" i="30"/>
  <c r="G203" i="30"/>
  <c r="G201" i="30"/>
  <c r="G170" i="30"/>
  <c r="G168" i="30"/>
  <c r="G136" i="30"/>
  <c r="G134" i="30"/>
  <c r="G110" i="30"/>
  <c r="G69" i="30"/>
  <c r="G66" i="30"/>
  <c r="H219" i="30" l="1"/>
  <c r="I219" i="30"/>
  <c r="F219" i="30"/>
  <c r="F365" i="30"/>
  <c r="F225" i="30"/>
  <c r="H168" i="2" l="1"/>
  <c r="H165" i="2" s="1"/>
  <c r="H164" i="2"/>
  <c r="H163" i="2" s="1"/>
  <c r="H162" i="2" s="1"/>
  <c r="G163" i="2"/>
  <c r="I163" i="2"/>
  <c r="I162" i="2" s="1"/>
  <c r="J163" i="2"/>
  <c r="F163" i="2"/>
  <c r="H19" i="2"/>
  <c r="H129" i="2"/>
  <c r="H128" i="2" s="1"/>
  <c r="G128" i="2"/>
  <c r="I128" i="2"/>
  <c r="J128" i="2"/>
  <c r="F128" i="2"/>
  <c r="G360" i="30" l="1"/>
  <c r="H180" i="2" l="1"/>
  <c r="L368" i="30" l="1"/>
  <c r="G371" i="30" l="1"/>
  <c r="G372" i="30"/>
  <c r="F302" i="30"/>
  <c r="H111" i="30" l="1"/>
  <c r="G118" i="30"/>
  <c r="J379" i="30" l="1"/>
  <c r="H171" i="30" l="1"/>
  <c r="H161" i="30"/>
  <c r="J126" i="30"/>
  <c r="G358" i="30"/>
  <c r="G356" i="30"/>
  <c r="G359" i="30" l="1"/>
  <c r="G351" i="30"/>
  <c r="G350" i="30"/>
  <c r="E45" i="32" l="1"/>
  <c r="E21" i="32"/>
  <c r="G120" i="32" l="1"/>
  <c r="G119" i="32" s="1"/>
  <c r="G102" i="32"/>
  <c r="G92" i="32"/>
  <c r="G87" i="32"/>
  <c r="G84" i="32"/>
  <c r="G81" i="32"/>
  <c r="G80" i="32" s="1"/>
  <c r="E76" i="32"/>
  <c r="E75" i="32"/>
  <c r="G74" i="32"/>
  <c r="G73" i="32" s="1"/>
  <c r="F74" i="32"/>
  <c r="F73" i="32" s="1"/>
  <c r="E60" i="32"/>
  <c r="E59" i="32"/>
  <c r="E58" i="32"/>
  <c r="E57" i="32"/>
  <c r="E56" i="32"/>
  <c r="E55" i="32"/>
  <c r="E54" i="32"/>
  <c r="E53" i="32"/>
  <c r="G52" i="32"/>
  <c r="F52" i="32"/>
  <c r="E51" i="32"/>
  <c r="E50" i="32"/>
  <c r="E49" i="32"/>
  <c r="G48" i="32"/>
  <c r="F48" i="32"/>
  <c r="E47" i="32"/>
  <c r="E46" i="32"/>
  <c r="E44" i="32"/>
  <c r="G43" i="32"/>
  <c r="F43" i="32"/>
  <c r="E42" i="32"/>
  <c r="E41" i="32"/>
  <c r="E40" i="32"/>
  <c r="G39" i="32"/>
  <c r="F39" i="32"/>
  <c r="E38" i="32"/>
  <c r="E37" i="32"/>
  <c r="E36" i="32"/>
  <c r="G35" i="32"/>
  <c r="F35" i="32"/>
  <c r="E34" i="32"/>
  <c r="E33" i="32"/>
  <c r="E32" i="32"/>
  <c r="E31" i="32"/>
  <c r="G30" i="32"/>
  <c r="F30" i="32"/>
  <c r="E29" i="32"/>
  <c r="E28" i="32"/>
  <c r="E27" i="32"/>
  <c r="E25" i="32"/>
  <c r="G24" i="32"/>
  <c r="F24" i="32"/>
  <c r="E23" i="32"/>
  <c r="G17" i="32"/>
  <c r="E16" i="32"/>
  <c r="E12" i="32"/>
  <c r="E10" i="32"/>
  <c r="E8" i="32"/>
  <c r="E30" i="32" l="1"/>
  <c r="E43" i="32"/>
  <c r="E24" i="32"/>
  <c r="E14" i="32"/>
  <c r="E7" i="32"/>
  <c r="E52" i="32"/>
  <c r="E35" i="32"/>
  <c r="E48" i="32"/>
  <c r="E39" i="32"/>
  <c r="E74" i="32"/>
  <c r="F63" i="32"/>
  <c r="E17" i="32"/>
  <c r="E73" i="32"/>
  <c r="G63" i="32"/>
  <c r="G91" i="32"/>
  <c r="G125" i="32" l="1"/>
  <c r="E63" i="32"/>
  <c r="G26" i="30" l="1"/>
  <c r="H296" i="30" l="1"/>
  <c r="G297" i="30"/>
  <c r="I296" i="30"/>
  <c r="G206" i="30"/>
  <c r="M212" i="30"/>
  <c r="M222" i="30"/>
  <c r="G222" i="30"/>
  <c r="G14" i="30" l="1"/>
  <c r="G17" i="30"/>
  <c r="G18" i="30"/>
  <c r="G94" i="30" l="1"/>
  <c r="G362" i="30"/>
  <c r="L213" i="30"/>
  <c r="M213" i="30" l="1"/>
  <c r="G162" i="30"/>
  <c r="G163" i="30"/>
  <c r="G164" i="30"/>
  <c r="G165" i="30"/>
  <c r="G23" i="30"/>
  <c r="F53" i="30"/>
  <c r="G217" i="30"/>
  <c r="G215" i="30"/>
  <c r="G214" i="30"/>
  <c r="H213" i="30"/>
  <c r="F213" i="30"/>
  <c r="I13" i="30"/>
  <c r="H13" i="30"/>
  <c r="F13" i="30"/>
  <c r="F192" i="2" l="1"/>
  <c r="F53" i="2"/>
  <c r="F51" i="2"/>
  <c r="F60" i="2" l="1"/>
  <c r="F59" i="2" s="1"/>
  <c r="F41" i="2"/>
  <c r="H25" i="2" l="1"/>
  <c r="H65" i="2" l="1"/>
  <c r="H64" i="2"/>
  <c r="H63" i="2" s="1"/>
  <c r="J377" i="30"/>
  <c r="H181" i="2" l="1"/>
  <c r="H109" i="2" l="1"/>
  <c r="H110" i="2"/>
  <c r="G244" i="30"/>
  <c r="G56" i="30"/>
  <c r="G57" i="30"/>
  <c r="I53" i="30"/>
  <c r="H53" i="30"/>
  <c r="G53" i="30" l="1"/>
  <c r="H16" i="2"/>
  <c r="H15" i="2"/>
  <c r="H14" i="2" l="1"/>
  <c r="I41" i="2"/>
  <c r="G314" i="30" l="1"/>
  <c r="G319" i="30"/>
  <c r="M164" i="30"/>
  <c r="G27" i="30"/>
  <c r="G19" i="30"/>
  <c r="G20" i="30"/>
  <c r="G21" i="30"/>
  <c r="G22" i="30"/>
  <c r="G24" i="30"/>
  <c r="G25" i="30"/>
  <c r="H45" i="2"/>
  <c r="I12" i="30"/>
  <c r="H12" i="30"/>
  <c r="H243" i="30"/>
  <c r="G13" i="30" l="1"/>
  <c r="G189" i="30"/>
  <c r="G93" i="30"/>
  <c r="F97" i="30"/>
  <c r="F47" i="30" l="1"/>
  <c r="F12" i="30"/>
  <c r="J178" i="2" l="1"/>
  <c r="I178" i="2"/>
  <c r="J120" i="2"/>
  <c r="H122" i="2"/>
  <c r="H90" i="2"/>
  <c r="H89" i="2"/>
  <c r="F139" i="2" l="1"/>
  <c r="F115" i="2"/>
  <c r="F113" i="2"/>
  <c r="F63" i="2"/>
  <c r="G57" i="2"/>
  <c r="H57" i="2"/>
  <c r="I57" i="2"/>
  <c r="J57" i="2"/>
  <c r="J50" i="2" s="1"/>
  <c r="F57" i="2"/>
  <c r="F50" i="2" s="1"/>
  <c r="G14" i="2"/>
  <c r="G13" i="2" s="1"/>
  <c r="I14" i="2"/>
  <c r="J14" i="2"/>
  <c r="J13" i="2"/>
  <c r="G17" i="2"/>
  <c r="F14" i="2"/>
  <c r="H24" i="2"/>
  <c r="H200" i="2"/>
  <c r="I199" i="2"/>
  <c r="I121" i="2"/>
  <c r="H9" i="20"/>
  <c r="H8" i="20" s="1"/>
  <c r="H11" i="20" s="1"/>
  <c r="G29" i="29"/>
  <c r="H29" i="29"/>
  <c r="I29" i="29"/>
  <c r="J29" i="29"/>
  <c r="F29" i="29"/>
  <c r="G374" i="30"/>
  <c r="G104" i="30"/>
  <c r="I97" i="30"/>
  <c r="H97" i="30"/>
  <c r="G98" i="30"/>
  <c r="G321" i="30"/>
  <c r="G320" i="30"/>
  <c r="M163" i="30"/>
  <c r="I13" i="2" l="1"/>
  <c r="H17" i="2"/>
  <c r="I120" i="2"/>
  <c r="H120" i="2" s="1"/>
  <c r="H121" i="2"/>
  <c r="G119" i="30"/>
  <c r="G83" i="30"/>
  <c r="F348" i="30"/>
  <c r="I229" i="30"/>
  <c r="H229" i="30"/>
  <c r="F229" i="30"/>
  <c r="F161" i="30"/>
  <c r="F156" i="30" s="1"/>
  <c r="F176" i="2"/>
  <c r="F178" i="2"/>
  <c r="F159" i="2"/>
  <c r="F126" i="2"/>
  <c r="I63" i="2"/>
  <c r="J63" i="2"/>
  <c r="I66" i="2"/>
  <c r="F22" i="2"/>
  <c r="I60" i="2"/>
  <c r="I59" i="2"/>
  <c r="H61" i="2"/>
  <c r="J60" i="2"/>
  <c r="H111" i="2"/>
  <c r="J107" i="2"/>
  <c r="G376" i="30"/>
  <c r="G375" i="30"/>
  <c r="G373" i="30"/>
  <c r="G370" i="30"/>
  <c r="G368" i="30"/>
  <c r="I367" i="30"/>
  <c r="H367" i="30"/>
  <c r="F367" i="30"/>
  <c r="F364" i="30" s="1"/>
  <c r="G366" i="30"/>
  <c r="G365" i="30" s="1"/>
  <c r="I365" i="30"/>
  <c r="H365" i="30"/>
  <c r="H364" i="30" s="1"/>
  <c r="G363" i="30"/>
  <c r="G361" i="30"/>
  <c r="G353" i="30"/>
  <c r="G349" i="30"/>
  <c r="I348" i="30"/>
  <c r="H348" i="30"/>
  <c r="G347" i="30"/>
  <c r="G345" i="30"/>
  <c r="G344" i="30"/>
  <c r="G343" i="30"/>
  <c r="G342" i="30"/>
  <c r="G341" i="30"/>
  <c r="G340" i="30"/>
  <c r="G339" i="30"/>
  <c r="G338" i="30"/>
  <c r="G337" i="30"/>
  <c r="G336" i="30"/>
  <c r="I335" i="30"/>
  <c r="H335" i="30"/>
  <c r="F335" i="30"/>
  <c r="G333" i="30"/>
  <c r="G332" i="30"/>
  <c r="G331" i="30"/>
  <c r="G330" i="30"/>
  <c r="G329" i="30"/>
  <c r="G327" i="30"/>
  <c r="G326" i="30"/>
  <c r="G325" i="30"/>
  <c r="G324" i="30"/>
  <c r="G323" i="30"/>
  <c r="G322" i="30"/>
  <c r="G318" i="30"/>
  <c r="G317" i="30"/>
  <c r="G316" i="30"/>
  <c r="G315" i="30"/>
  <c r="G312" i="30"/>
  <c r="H311" i="30"/>
  <c r="H305" i="30" s="1"/>
  <c r="F311" i="30"/>
  <c r="F305" i="30" s="1"/>
  <c r="G309" i="30"/>
  <c r="G308" i="30"/>
  <c r="G306" i="30"/>
  <c r="I305" i="30"/>
  <c r="G304" i="30"/>
  <c r="G303" i="30"/>
  <c r="G301" i="30"/>
  <c r="G300" i="30"/>
  <c r="I299" i="30"/>
  <c r="H299" i="30"/>
  <c r="F299" i="30"/>
  <c r="G298" i="30"/>
  <c r="G296" i="30"/>
  <c r="G270" i="30"/>
  <c r="I269" i="30"/>
  <c r="H269" i="30"/>
  <c r="F269" i="30"/>
  <c r="G268" i="30"/>
  <c r="G265" i="30"/>
  <c r="I264" i="30"/>
  <c r="I263" i="30" s="1"/>
  <c r="H263" i="30"/>
  <c r="F264" i="30"/>
  <c r="F263" i="30" s="1"/>
  <c r="G262" i="30"/>
  <c r="G260" i="30"/>
  <c r="G256" i="30"/>
  <c r="G254" i="30"/>
  <c r="H253" i="30"/>
  <c r="G253" i="30" s="1"/>
  <c r="F253" i="30"/>
  <c r="G252" i="30"/>
  <c r="G251" i="30"/>
  <c r="G250" i="30"/>
  <c r="G249" i="30"/>
  <c r="G248" i="30"/>
  <c r="G247" i="30"/>
  <c r="G246" i="30"/>
  <c r="G245" i="30"/>
  <c r="H237" i="30"/>
  <c r="F243" i="30"/>
  <c r="F237" i="30" s="1"/>
  <c r="G242" i="30"/>
  <c r="G240" i="30"/>
  <c r="G238" i="30"/>
  <c r="I237" i="30"/>
  <c r="G236" i="30"/>
  <c r="G235" i="30"/>
  <c r="G234" i="30"/>
  <c r="G233" i="30"/>
  <c r="I232" i="30"/>
  <c r="H232" i="30"/>
  <c r="G231" i="30"/>
  <c r="G227" i="30"/>
  <c r="G226" i="30"/>
  <c r="I225" i="30"/>
  <c r="I223" i="30" s="1"/>
  <c r="H225" i="30"/>
  <c r="F223" i="30"/>
  <c r="G224" i="30"/>
  <c r="G220" i="30"/>
  <c r="G219" i="30" s="1"/>
  <c r="G212" i="30"/>
  <c r="G210" i="30"/>
  <c r="G209" i="30"/>
  <c r="G208" i="30"/>
  <c r="G207" i="30"/>
  <c r="H199" i="30"/>
  <c r="F199" i="30"/>
  <c r="G204" i="30"/>
  <c r="G202" i="30"/>
  <c r="G200" i="30"/>
  <c r="I199" i="30"/>
  <c r="G198" i="30"/>
  <c r="G197" i="30"/>
  <c r="G196" i="30"/>
  <c r="G195" i="30"/>
  <c r="G194" i="30"/>
  <c r="G193" i="30"/>
  <c r="G192" i="30"/>
  <c r="G191" i="30"/>
  <c r="G190" i="30"/>
  <c r="G188" i="30"/>
  <c r="G187" i="30"/>
  <c r="G186" i="30"/>
  <c r="G185" i="30"/>
  <c r="G184" i="30"/>
  <c r="L183" i="30"/>
  <c r="L177" i="30" s="1"/>
  <c r="H183" i="30"/>
  <c r="F183" i="30"/>
  <c r="F177" i="30" s="1"/>
  <c r="G182" i="30"/>
  <c r="M178" i="30"/>
  <c r="G178" i="30"/>
  <c r="I177" i="30"/>
  <c r="M171" i="30"/>
  <c r="G171" i="30"/>
  <c r="F171" i="30"/>
  <c r="F166" i="30" s="1"/>
  <c r="M169" i="30"/>
  <c r="G169" i="30"/>
  <c r="M167" i="30"/>
  <c r="G167" i="30"/>
  <c r="I166" i="30"/>
  <c r="H166" i="30"/>
  <c r="M162" i="30"/>
  <c r="L161" i="30"/>
  <c r="M161" i="30" s="1"/>
  <c r="G161" i="30"/>
  <c r="M159" i="30"/>
  <c r="M157" i="30"/>
  <c r="G157" i="30"/>
  <c r="I156" i="30"/>
  <c r="H156" i="30"/>
  <c r="G155" i="30"/>
  <c r="G154" i="30"/>
  <c r="M152" i="30"/>
  <c r="G152" i="30"/>
  <c r="M151" i="30"/>
  <c r="G151" i="30"/>
  <c r="M150" i="30"/>
  <c r="G150" i="30"/>
  <c r="M149" i="30"/>
  <c r="G149" i="30"/>
  <c r="M148" i="30"/>
  <c r="G148" i="30"/>
  <c r="M147" i="30"/>
  <c r="G147" i="30"/>
  <c r="M146" i="30"/>
  <c r="G146" i="30"/>
  <c r="M145" i="30"/>
  <c r="G145" i="30"/>
  <c r="M144" i="30"/>
  <c r="G144" i="30"/>
  <c r="M143" i="30"/>
  <c r="G143" i="30"/>
  <c r="M142" i="30"/>
  <c r="G142" i="30"/>
  <c r="M141" i="30"/>
  <c r="G141" i="30"/>
  <c r="M140" i="30"/>
  <c r="G140" i="30"/>
  <c r="M139" i="30"/>
  <c r="G139" i="30"/>
  <c r="L138" i="30"/>
  <c r="L132" i="30" s="1"/>
  <c r="H138" i="30"/>
  <c r="F138" i="30"/>
  <c r="F132" i="30" s="1"/>
  <c r="G137" i="30"/>
  <c r="G135" i="30"/>
  <c r="M133" i="30"/>
  <c r="G133" i="30"/>
  <c r="I132" i="30"/>
  <c r="G130" i="30"/>
  <c r="G129" i="30"/>
  <c r="H128" i="30"/>
  <c r="H126" i="30" s="1"/>
  <c r="F128" i="30"/>
  <c r="F126" i="30" s="1"/>
  <c r="G127" i="30"/>
  <c r="I126" i="30"/>
  <c r="G125" i="30"/>
  <c r="G124" i="30" s="1"/>
  <c r="I124" i="30"/>
  <c r="H124" i="30"/>
  <c r="F124" i="30"/>
  <c r="G123" i="30"/>
  <c r="G122" i="30" s="1"/>
  <c r="H122" i="30"/>
  <c r="F122" i="30"/>
  <c r="G117" i="30"/>
  <c r="G116" i="30"/>
  <c r="G115" i="30"/>
  <c r="G114" i="30"/>
  <c r="G113" i="30"/>
  <c r="G112" i="30"/>
  <c r="G111" i="30"/>
  <c r="F111" i="30"/>
  <c r="F105" i="30" s="1"/>
  <c r="F102" i="30" s="1"/>
  <c r="G109" i="30"/>
  <c r="G106" i="30"/>
  <c r="H105" i="30"/>
  <c r="H102" i="30" s="1"/>
  <c r="G103" i="30"/>
  <c r="G97" i="30"/>
  <c r="I95" i="30"/>
  <c r="H95" i="30"/>
  <c r="G95" i="30"/>
  <c r="F95" i="30"/>
  <c r="G92" i="30"/>
  <c r="G91" i="30"/>
  <c r="G90" i="30"/>
  <c r="I89" i="30"/>
  <c r="H89" i="30"/>
  <c r="F89" i="30"/>
  <c r="G88" i="30"/>
  <c r="G87" i="30"/>
  <c r="G86" i="30"/>
  <c r="G85" i="30"/>
  <c r="G82" i="30"/>
  <c r="G81" i="30"/>
  <c r="G80" i="30"/>
  <c r="G79" i="30"/>
  <c r="G78" i="30"/>
  <c r="G77" i="30"/>
  <c r="G76" i="30"/>
  <c r="G75" i="30"/>
  <c r="G74" i="30"/>
  <c r="G73" i="30"/>
  <c r="G72" i="30"/>
  <c r="H71" i="30"/>
  <c r="G71" i="30" s="1"/>
  <c r="F71" i="30"/>
  <c r="F64" i="30" s="1"/>
  <c r="G70" i="30"/>
  <c r="G68" i="30"/>
  <c r="G67" i="30"/>
  <c r="G65" i="30"/>
  <c r="I64" i="30"/>
  <c r="G63" i="30"/>
  <c r="G62" i="30"/>
  <c r="G61" i="30"/>
  <c r="I60" i="30"/>
  <c r="I59" i="30" s="1"/>
  <c r="H60" i="30"/>
  <c r="F60" i="30"/>
  <c r="G54" i="30"/>
  <c r="G52" i="30"/>
  <c r="G51" i="30" s="1"/>
  <c r="I51" i="30"/>
  <c r="H51" i="30"/>
  <c r="F51" i="30"/>
  <c r="G50" i="30"/>
  <c r="G49" i="30"/>
  <c r="G48" i="30"/>
  <c r="I47" i="30"/>
  <c r="H47" i="30"/>
  <c r="G46" i="30"/>
  <c r="G45" i="30"/>
  <c r="G43" i="30"/>
  <c r="G42" i="30"/>
  <c r="G41" i="30"/>
  <c r="G40" i="30"/>
  <c r="G39" i="30"/>
  <c r="G38" i="30"/>
  <c r="G37" i="30"/>
  <c r="G36" i="30"/>
  <c r="G35" i="30"/>
  <c r="G34" i="30"/>
  <c r="G33" i="30"/>
  <c r="I32" i="30"/>
  <c r="H32" i="30"/>
  <c r="F32" i="30"/>
  <c r="F31" i="30" s="1"/>
  <c r="G29" i="30"/>
  <c r="G28" i="30"/>
  <c r="H87" i="2"/>
  <c r="I176" i="2"/>
  <c r="J176" i="2"/>
  <c r="H177" i="2"/>
  <c r="H176" i="2" s="1"/>
  <c r="O28" i="24"/>
  <c r="G15" i="24"/>
  <c r="F15" i="24" s="1"/>
  <c r="H59" i="24"/>
  <c r="I59" i="24"/>
  <c r="J59" i="24"/>
  <c r="K59" i="24"/>
  <c r="L59" i="24"/>
  <c r="M59" i="24"/>
  <c r="N59" i="24"/>
  <c r="O59" i="24"/>
  <c r="P59" i="24"/>
  <c r="Q59" i="24"/>
  <c r="R59" i="24"/>
  <c r="S59" i="24"/>
  <c r="G60" i="24"/>
  <c r="G59" i="24" s="1"/>
  <c r="G64" i="24"/>
  <c r="F64" i="24" s="1"/>
  <c r="H61" i="24"/>
  <c r="I61" i="24"/>
  <c r="J61" i="24"/>
  <c r="K61" i="24"/>
  <c r="L61" i="24"/>
  <c r="M61" i="24"/>
  <c r="N61" i="24"/>
  <c r="O61" i="24"/>
  <c r="P61" i="24"/>
  <c r="Q61" i="24"/>
  <c r="R61" i="24"/>
  <c r="S61" i="24"/>
  <c r="G62" i="24"/>
  <c r="F62" i="24" s="1"/>
  <c r="E61" i="24"/>
  <c r="E59" i="24"/>
  <c r="H228" i="30" l="1"/>
  <c r="M183" i="30"/>
  <c r="G166" i="30"/>
  <c r="I364" i="30"/>
  <c r="H13" i="2"/>
  <c r="H132" i="30"/>
  <c r="G132" i="30" s="1"/>
  <c r="M138" i="30"/>
  <c r="O138" i="30" s="1"/>
  <c r="H60" i="2"/>
  <c r="I213" i="30"/>
  <c r="G213" i="30" s="1"/>
  <c r="G12" i="30"/>
  <c r="G225" i="30"/>
  <c r="F131" i="30"/>
  <c r="I131" i="30"/>
  <c r="G128" i="30"/>
  <c r="G126" i="30" s="1"/>
  <c r="G60" i="30"/>
  <c r="G367" i="30"/>
  <c r="G364" i="30" s="1"/>
  <c r="F295" i="30"/>
  <c r="G138" i="30"/>
  <c r="G269" i="30"/>
  <c r="I334" i="30"/>
  <c r="G32" i="30"/>
  <c r="I31" i="30"/>
  <c r="H302" i="30"/>
  <c r="G302" i="30" s="1"/>
  <c r="H334" i="30"/>
  <c r="H31" i="30"/>
  <c r="G89" i="30"/>
  <c r="G199" i="30"/>
  <c r="G311" i="30"/>
  <c r="F334" i="30"/>
  <c r="G348" i="30"/>
  <c r="L166" i="30"/>
  <c r="M166" i="30" s="1"/>
  <c r="G47" i="30"/>
  <c r="H64" i="30"/>
  <c r="H59" i="30" s="1"/>
  <c r="G223" i="30"/>
  <c r="G232" i="30"/>
  <c r="I105" i="30"/>
  <c r="I102" i="30" s="1"/>
  <c r="G156" i="30"/>
  <c r="G243" i="30"/>
  <c r="G237" i="30" s="1"/>
  <c r="G264" i="30"/>
  <c r="G263" i="30" s="1"/>
  <c r="G299" i="30"/>
  <c r="G335" i="30"/>
  <c r="G229" i="30"/>
  <c r="F59" i="30"/>
  <c r="F377" i="30" s="1"/>
  <c r="G64" i="30"/>
  <c r="I295" i="30"/>
  <c r="L156" i="30"/>
  <c r="L131" i="30" s="1"/>
  <c r="H177" i="30"/>
  <c r="G205" i="30"/>
  <c r="G305" i="30"/>
  <c r="G183" i="30"/>
  <c r="H223" i="30"/>
  <c r="F60" i="24"/>
  <c r="F59" i="24" s="1"/>
  <c r="J59" i="2"/>
  <c r="H59" i="2" s="1"/>
  <c r="I26" i="24"/>
  <c r="H24" i="29"/>
  <c r="J172" i="2"/>
  <c r="I172" i="2"/>
  <c r="F172" i="2"/>
  <c r="F84" i="2"/>
  <c r="I84" i="2"/>
  <c r="J84" i="2"/>
  <c r="I194" i="2"/>
  <c r="J194" i="2"/>
  <c r="F194" i="2"/>
  <c r="I187" i="2"/>
  <c r="J187" i="2"/>
  <c r="F187" i="2"/>
  <c r="I149" i="2"/>
  <c r="J149" i="2"/>
  <c r="F149" i="2"/>
  <c r="J27" i="2"/>
  <c r="F27" i="2"/>
  <c r="F26" i="2" s="1"/>
  <c r="I99" i="2"/>
  <c r="H101" i="2"/>
  <c r="H103" i="2"/>
  <c r="F107" i="2"/>
  <c r="E21" i="24"/>
  <c r="G24" i="29"/>
  <c r="H18" i="29"/>
  <c r="G18" i="29"/>
  <c r="H15" i="29"/>
  <c r="G15" i="29"/>
  <c r="H12" i="29"/>
  <c r="G12" i="29"/>
  <c r="H9" i="29"/>
  <c r="H8" i="29" s="1"/>
  <c r="H7" i="29" s="1"/>
  <c r="H33" i="29" s="1"/>
  <c r="G9" i="29"/>
  <c r="G8" i="29"/>
  <c r="K31" i="25"/>
  <c r="G41" i="24"/>
  <c r="H26" i="24"/>
  <c r="H14" i="26"/>
  <c r="H16" i="26"/>
  <c r="I141" i="2"/>
  <c r="H182" i="2"/>
  <c r="I377" i="30" l="1"/>
  <c r="I381" i="30" s="1"/>
  <c r="G228" i="30"/>
  <c r="F185" i="2"/>
  <c r="M131" i="30"/>
  <c r="H131" i="30"/>
  <c r="G105" i="30"/>
  <c r="G102" i="30" s="1"/>
  <c r="G59" i="30"/>
  <c r="G31" i="30"/>
  <c r="G295" i="30"/>
  <c r="G334" i="30"/>
  <c r="H295" i="30"/>
  <c r="M132" i="30"/>
  <c r="M177" i="30"/>
  <c r="G177" i="30"/>
  <c r="G131" i="30" s="1"/>
  <c r="G7" i="29"/>
  <c r="G33" i="29" s="1"/>
  <c r="M156" i="30"/>
  <c r="H173" i="2"/>
  <c r="H172" i="2" s="1"/>
  <c r="F183" i="2"/>
  <c r="J41" i="2"/>
  <c r="H197" i="2"/>
  <c r="H196" i="2"/>
  <c r="J185" i="2"/>
  <c r="F153" i="2"/>
  <c r="I36" i="2"/>
  <c r="F13" i="2"/>
  <c r="I26" i="2"/>
  <c r="J26" i="2"/>
  <c r="I10" i="24"/>
  <c r="H112" i="2"/>
  <c r="I107" i="2"/>
  <c r="I183" i="2"/>
  <c r="H377" i="30" l="1"/>
  <c r="H381" i="30" s="1"/>
  <c r="G377" i="30"/>
  <c r="M128" i="30"/>
  <c r="O131" i="30"/>
  <c r="H194" i="2"/>
  <c r="H12" i="26"/>
  <c r="H25" i="26"/>
  <c r="H22" i="26"/>
  <c r="H13" i="26"/>
  <c r="H27" i="26"/>
  <c r="P10" i="24"/>
  <c r="Q10" i="24"/>
  <c r="R10" i="24"/>
  <c r="S10" i="24"/>
  <c r="Q13" i="24"/>
  <c r="R13" i="24"/>
  <c r="S13" i="24"/>
  <c r="P13" i="24"/>
  <c r="R16" i="24"/>
  <c r="S16" i="24"/>
  <c r="P21" i="24"/>
  <c r="Q21" i="24"/>
  <c r="R21" i="24"/>
  <c r="S21" i="24"/>
  <c r="P26" i="24"/>
  <c r="Q26" i="24"/>
  <c r="R26" i="24"/>
  <c r="S26" i="24"/>
  <c r="P28" i="24"/>
  <c r="Q28" i="24"/>
  <c r="R28" i="24"/>
  <c r="S28" i="24"/>
  <c r="P33" i="24"/>
  <c r="Q33" i="24"/>
  <c r="R33" i="24"/>
  <c r="S33" i="24"/>
  <c r="P37" i="24"/>
  <c r="Q37" i="24"/>
  <c r="R37" i="24"/>
  <c r="S37" i="24"/>
  <c r="P45" i="24"/>
  <c r="Q45" i="24"/>
  <c r="R45" i="24"/>
  <c r="S45" i="24"/>
  <c r="P48" i="24"/>
  <c r="Q48" i="24"/>
  <c r="R48" i="24"/>
  <c r="S48" i="24"/>
  <c r="P57" i="24"/>
  <c r="Q57" i="24"/>
  <c r="R57" i="24"/>
  <c r="S57" i="24"/>
  <c r="P71" i="24"/>
  <c r="Q71" i="24"/>
  <c r="R71" i="24"/>
  <c r="S71" i="24"/>
  <c r="P68" i="24"/>
  <c r="Q68" i="24"/>
  <c r="R68" i="24"/>
  <c r="S68" i="24"/>
  <c r="P16" i="24"/>
  <c r="Q16" i="24"/>
  <c r="F12" i="8"/>
  <c r="F11" i="8" s="1"/>
  <c r="J171" i="2"/>
  <c r="H184" i="2"/>
  <c r="H183" i="2" s="1"/>
  <c r="G66" i="24"/>
  <c r="F66" i="24"/>
  <c r="H108" i="2"/>
  <c r="J199" i="2"/>
  <c r="G378" i="30" l="1"/>
  <c r="G381" i="30"/>
  <c r="G384" i="30" s="1"/>
  <c r="L377" i="30"/>
  <c r="S75" i="24"/>
  <c r="R75" i="24"/>
  <c r="Q75" i="24"/>
  <c r="P75" i="24"/>
  <c r="H107" i="2"/>
  <c r="H76" i="2"/>
  <c r="H28" i="2"/>
  <c r="H27" i="2" s="1"/>
  <c r="H26" i="2" s="1"/>
  <c r="H175" i="2"/>
  <c r="H174" i="2" s="1"/>
  <c r="H179" i="2"/>
  <c r="H178" i="2" s="1"/>
  <c r="H171" i="2" s="1"/>
  <c r="I174" i="2"/>
  <c r="I171" i="2" s="1"/>
  <c r="F174" i="2"/>
  <c r="F171" i="2" s="1"/>
  <c r="F120" i="2"/>
  <c r="F99" i="2"/>
  <c r="I136" i="2"/>
  <c r="I133" i="2"/>
  <c r="I74" i="2"/>
  <c r="H11" i="26"/>
  <c r="E10" i="24"/>
  <c r="E31" i="24"/>
  <c r="E13" i="24"/>
  <c r="E16" i="24"/>
  <c r="E18" i="24"/>
  <c r="E26" i="24"/>
  <c r="E28" i="24"/>
  <c r="E33" i="24"/>
  <c r="E35" i="24"/>
  <c r="E37" i="24"/>
  <c r="E45" i="24"/>
  <c r="E48" i="24"/>
  <c r="E57" i="24"/>
  <c r="E68" i="24"/>
  <c r="E71" i="24"/>
  <c r="H70" i="2"/>
  <c r="G153" i="2"/>
  <c r="G152" i="2" s="1"/>
  <c r="H155" i="2"/>
  <c r="H154" i="2"/>
  <c r="I153" i="2"/>
  <c r="I152" i="2" s="1"/>
  <c r="J153" i="2"/>
  <c r="J152" i="2"/>
  <c r="F152" i="2"/>
  <c r="H21" i="26"/>
  <c r="H68" i="24"/>
  <c r="I68" i="24"/>
  <c r="J68" i="24"/>
  <c r="K68" i="24"/>
  <c r="L68" i="24"/>
  <c r="M68" i="24"/>
  <c r="N68" i="24"/>
  <c r="O68" i="24"/>
  <c r="H48" i="24"/>
  <c r="I48" i="24"/>
  <c r="J48" i="24"/>
  <c r="K48" i="24"/>
  <c r="L48" i="24"/>
  <c r="M48" i="24"/>
  <c r="N48" i="24"/>
  <c r="O48" i="24"/>
  <c r="G53" i="24"/>
  <c r="F53" i="24" s="1"/>
  <c r="G50" i="24"/>
  <c r="F50" i="24"/>
  <c r="G49" i="24"/>
  <c r="F49" i="24" s="1"/>
  <c r="J26" i="24"/>
  <c r="K26" i="24"/>
  <c r="L26" i="24"/>
  <c r="M26" i="24"/>
  <c r="N26" i="24"/>
  <c r="O26" i="24"/>
  <c r="G27" i="24"/>
  <c r="G26" i="24" s="1"/>
  <c r="J21" i="24"/>
  <c r="K21" i="24"/>
  <c r="L21" i="24"/>
  <c r="M21" i="24"/>
  <c r="N21" i="24"/>
  <c r="O21" i="24"/>
  <c r="I21" i="24"/>
  <c r="H21" i="24"/>
  <c r="G22" i="24"/>
  <c r="F22" i="24" s="1"/>
  <c r="G20" i="24"/>
  <c r="I18" i="24"/>
  <c r="J18" i="24"/>
  <c r="K18" i="24"/>
  <c r="L18" i="24"/>
  <c r="M18" i="24"/>
  <c r="M75" i="24" s="1"/>
  <c r="N18" i="24"/>
  <c r="O18" i="24"/>
  <c r="H18" i="24"/>
  <c r="G14" i="24"/>
  <c r="G13" i="24" s="1"/>
  <c r="G12" i="24"/>
  <c r="I31" i="26"/>
  <c r="J31" i="26"/>
  <c r="K31" i="26"/>
  <c r="L31" i="26"/>
  <c r="H7" i="26"/>
  <c r="H8" i="26"/>
  <c r="H10" i="26"/>
  <c r="H15" i="26"/>
  <c r="H17" i="26"/>
  <c r="H18" i="26"/>
  <c r="H19" i="26"/>
  <c r="H20" i="26"/>
  <c r="H23" i="26"/>
  <c r="H24" i="26"/>
  <c r="H26" i="26"/>
  <c r="H28" i="26"/>
  <c r="H29" i="26"/>
  <c r="H9" i="26"/>
  <c r="G17" i="25"/>
  <c r="F17" i="25" s="1"/>
  <c r="G18" i="25"/>
  <c r="G19" i="25"/>
  <c r="F19" i="25" s="1"/>
  <c r="F18" i="25"/>
  <c r="F32" i="25"/>
  <c r="F22" i="25"/>
  <c r="E16" i="25"/>
  <c r="E15" i="25" s="1"/>
  <c r="H16" i="25"/>
  <c r="H15" i="25" s="1"/>
  <c r="I16" i="25"/>
  <c r="I15" i="25" s="1"/>
  <c r="J16" i="25"/>
  <c r="J15" i="25" s="1"/>
  <c r="K16" i="25"/>
  <c r="K15" i="25" s="1"/>
  <c r="L16" i="25"/>
  <c r="L15" i="25" s="1"/>
  <c r="M16" i="25"/>
  <c r="M15" i="25" s="1"/>
  <c r="E31" i="25"/>
  <c r="H31" i="25"/>
  <c r="I31" i="25"/>
  <c r="J31" i="25"/>
  <c r="L31" i="25"/>
  <c r="M31" i="25"/>
  <c r="G33" i="25"/>
  <c r="F33" i="25" s="1"/>
  <c r="E21" i="25"/>
  <c r="E20" i="25" s="1"/>
  <c r="K21" i="25"/>
  <c r="K20" i="25" s="1"/>
  <c r="G24" i="25"/>
  <c r="F24" i="25" s="1"/>
  <c r="G25" i="25"/>
  <c r="F25" i="25" s="1"/>
  <c r="G26" i="25"/>
  <c r="F26" i="25" s="1"/>
  <c r="G27" i="25"/>
  <c r="F27" i="25" s="1"/>
  <c r="G28" i="25"/>
  <c r="F28" i="25" s="1"/>
  <c r="G29" i="25"/>
  <c r="F29" i="25" s="1"/>
  <c r="G30" i="25"/>
  <c r="F30" i="25" s="1"/>
  <c r="G23" i="25"/>
  <c r="J21" i="25"/>
  <c r="J20" i="25" s="1"/>
  <c r="L21" i="25"/>
  <c r="L20" i="25" s="1"/>
  <c r="M21" i="25"/>
  <c r="I21" i="25"/>
  <c r="H21" i="25"/>
  <c r="H20" i="25" s="1"/>
  <c r="M10" i="25"/>
  <c r="M9" i="25" s="1"/>
  <c r="L10" i="25"/>
  <c r="L9" i="25" s="1"/>
  <c r="E10" i="25"/>
  <c r="E9" i="25" s="1"/>
  <c r="E36" i="25" s="1"/>
  <c r="I10" i="25"/>
  <c r="I9" i="25" s="1"/>
  <c r="J10" i="25"/>
  <c r="J9" i="25" s="1"/>
  <c r="K10" i="25"/>
  <c r="K9" i="25" s="1"/>
  <c r="G13" i="25"/>
  <c r="G14" i="25"/>
  <c r="G12" i="25"/>
  <c r="H10" i="25"/>
  <c r="H9" i="25" s="1"/>
  <c r="G73" i="24"/>
  <c r="F73" i="24" s="1"/>
  <c r="F71" i="24" s="1"/>
  <c r="G72" i="24"/>
  <c r="F72" i="24"/>
  <c r="O71" i="24"/>
  <c r="N71" i="24"/>
  <c r="L71" i="24"/>
  <c r="K71" i="24"/>
  <c r="I71" i="24"/>
  <c r="H71" i="24"/>
  <c r="G70" i="24"/>
  <c r="F70" i="24" s="1"/>
  <c r="F68" i="24" s="1"/>
  <c r="G69" i="24"/>
  <c r="F69" i="24"/>
  <c r="G67" i="24"/>
  <c r="F67" i="24" s="1"/>
  <c r="G65" i="24"/>
  <c r="F65" i="24"/>
  <c r="G63" i="24"/>
  <c r="F63" i="24" s="1"/>
  <c r="G58" i="24"/>
  <c r="F58" i="24"/>
  <c r="O57" i="24"/>
  <c r="N57" i="24"/>
  <c r="L57" i="24"/>
  <c r="K57" i="24"/>
  <c r="I57" i="24"/>
  <c r="H57" i="24"/>
  <c r="G57" i="24"/>
  <c r="F57" i="24"/>
  <c r="G56" i="24"/>
  <c r="F56" i="24" s="1"/>
  <c r="G55" i="24"/>
  <c r="F55" i="24"/>
  <c r="G54" i="24"/>
  <c r="F54" i="24" s="1"/>
  <c r="G52" i="24"/>
  <c r="F52" i="24" s="1"/>
  <c r="G51" i="24"/>
  <c r="F51" i="24" s="1"/>
  <c r="G47" i="24"/>
  <c r="F47" i="24" s="1"/>
  <c r="F45" i="24" s="1"/>
  <c r="G46" i="24"/>
  <c r="F46" i="24"/>
  <c r="O45" i="24"/>
  <c r="N45" i="24"/>
  <c r="L45" i="24"/>
  <c r="K45" i="24"/>
  <c r="I45" i="24"/>
  <c r="H45" i="24"/>
  <c r="G45" i="24"/>
  <c r="G44" i="24"/>
  <c r="F44" i="24" s="1"/>
  <c r="G43" i="24"/>
  <c r="F43" i="24" s="1"/>
  <c r="G42" i="24"/>
  <c r="F42" i="24"/>
  <c r="F41" i="24"/>
  <c r="G40" i="24"/>
  <c r="F40" i="24"/>
  <c r="G39" i="24"/>
  <c r="F39" i="24" s="1"/>
  <c r="G38" i="24"/>
  <c r="F38" i="24"/>
  <c r="O37" i="24"/>
  <c r="N37" i="24"/>
  <c r="L37" i="24"/>
  <c r="K37" i="24"/>
  <c r="I37" i="24"/>
  <c r="H37" i="24"/>
  <c r="G36" i="24"/>
  <c r="F36" i="24"/>
  <c r="F35" i="24" s="1"/>
  <c r="O35" i="24"/>
  <c r="N35" i="24"/>
  <c r="L35" i="24"/>
  <c r="K35" i="24"/>
  <c r="G35" i="24" s="1"/>
  <c r="I35" i="24"/>
  <c r="H35" i="24"/>
  <c r="G34" i="24"/>
  <c r="F34" i="24" s="1"/>
  <c r="F33" i="24" s="1"/>
  <c r="O33" i="24"/>
  <c r="N33" i="24"/>
  <c r="L33" i="24"/>
  <c r="K33" i="24"/>
  <c r="I33" i="24"/>
  <c r="H33" i="24"/>
  <c r="G33" i="24"/>
  <c r="G32" i="24"/>
  <c r="F32" i="24"/>
  <c r="N31" i="24"/>
  <c r="L31" i="24"/>
  <c r="K31" i="24"/>
  <c r="I31" i="24"/>
  <c r="H31" i="24"/>
  <c r="G31" i="24" s="1"/>
  <c r="F31" i="24" s="1"/>
  <c r="G30" i="24"/>
  <c r="F30" i="24" s="1"/>
  <c r="G29" i="24"/>
  <c r="F29" i="24"/>
  <c r="F28" i="24" s="1"/>
  <c r="N28" i="24"/>
  <c r="L28" i="24"/>
  <c r="K28" i="24"/>
  <c r="I28" i="24"/>
  <c r="H28" i="24"/>
  <c r="G25" i="24"/>
  <c r="F25" i="24"/>
  <c r="G24" i="24"/>
  <c r="F24" i="24" s="1"/>
  <c r="G23" i="24"/>
  <c r="F23" i="24"/>
  <c r="F20" i="24"/>
  <c r="G19" i="24"/>
  <c r="F19" i="24"/>
  <c r="F18" i="24"/>
  <c r="G17" i="24"/>
  <c r="F17" i="24" s="1"/>
  <c r="F16" i="24" s="1"/>
  <c r="O16" i="24"/>
  <c r="N16" i="24"/>
  <c r="L16" i="24"/>
  <c r="K16" i="24"/>
  <c r="I16" i="24"/>
  <c r="H16" i="24"/>
  <c r="G16" i="24"/>
  <c r="O13" i="24"/>
  <c r="N13" i="24"/>
  <c r="L13" i="24"/>
  <c r="K13" i="24"/>
  <c r="I13" i="24"/>
  <c r="H13" i="24"/>
  <c r="F12" i="24"/>
  <c r="G11" i="24"/>
  <c r="G10" i="24" s="1"/>
  <c r="O10" i="24"/>
  <c r="N10" i="24"/>
  <c r="L10" i="24"/>
  <c r="K10" i="24"/>
  <c r="H10" i="24"/>
  <c r="G386" i="30" l="1"/>
  <c r="G388" i="30" s="1"/>
  <c r="G389" i="30" s="1"/>
  <c r="J389" i="30" s="1"/>
  <c r="H153" i="2"/>
  <c r="H152" i="2" s="1"/>
  <c r="F61" i="24"/>
  <c r="F14" i="24"/>
  <c r="F13" i="24" s="1"/>
  <c r="N75" i="24"/>
  <c r="G18" i="24"/>
  <c r="G37" i="24"/>
  <c r="G68" i="24"/>
  <c r="G71" i="24"/>
  <c r="G10" i="25"/>
  <c r="I20" i="25"/>
  <c r="G21" i="25"/>
  <c r="L75" i="24"/>
  <c r="H75" i="24"/>
  <c r="O75" i="24"/>
  <c r="G28" i="24"/>
  <c r="M20" i="25"/>
  <c r="M36" i="25" s="1"/>
  <c r="J75" i="24"/>
  <c r="I75" i="24"/>
  <c r="K75" i="24"/>
  <c r="G75" i="24" s="1"/>
  <c r="E75" i="24"/>
  <c r="G61" i="24"/>
  <c r="F11" i="24"/>
  <c r="F27" i="24"/>
  <c r="F26" i="24" s="1"/>
  <c r="H31" i="26"/>
  <c r="F37" i="24"/>
  <c r="F48" i="24"/>
  <c r="G48" i="24"/>
  <c r="F21" i="24"/>
  <c r="G21" i="24"/>
  <c r="F10" i="24"/>
  <c r="L36" i="25"/>
  <c r="K36" i="25"/>
  <c r="J36" i="25"/>
  <c r="I36" i="25"/>
  <c r="H36" i="25"/>
  <c r="F21" i="25"/>
  <c r="G31" i="25"/>
  <c r="F31" i="25" s="1"/>
  <c r="G16" i="25"/>
  <c r="F23" i="25"/>
  <c r="G9" i="25"/>
  <c r="F10" i="25"/>
  <c r="F9" i="25" s="1"/>
  <c r="J22" i="2"/>
  <c r="I22" i="2"/>
  <c r="L387" i="30" l="1"/>
  <c r="L389" i="30"/>
  <c r="F75" i="24"/>
  <c r="G15" i="25"/>
  <c r="F16" i="25"/>
  <c r="F15" i="25" s="1"/>
  <c r="F20" i="25"/>
  <c r="G20" i="25"/>
  <c r="J141" i="2"/>
  <c r="H142" i="2"/>
  <c r="H141" i="2" s="1"/>
  <c r="G141" i="2"/>
  <c r="F141" i="2"/>
  <c r="H135" i="2"/>
  <c r="H47" i="2"/>
  <c r="G36" i="2"/>
  <c r="G35" i="2" s="1"/>
  <c r="G199" i="2"/>
  <c r="G198" i="2"/>
  <c r="G186" i="2"/>
  <c r="G185" i="2"/>
  <c r="G178" i="2"/>
  <c r="G171" i="2"/>
  <c r="G159" i="2"/>
  <c r="G158" i="2"/>
  <c r="G149" i="2"/>
  <c r="G145" i="2"/>
  <c r="G143" i="2"/>
  <c r="G136" i="2"/>
  <c r="G133" i="2"/>
  <c r="G130" i="2"/>
  <c r="G125" i="2" s="1"/>
  <c r="G123" i="2"/>
  <c r="G120" i="2"/>
  <c r="G117" i="2"/>
  <c r="G106" i="2"/>
  <c r="G99" i="2"/>
  <c r="G97" i="2"/>
  <c r="G95" i="2"/>
  <c r="G94" i="2"/>
  <c r="G91" i="2"/>
  <c r="G84" i="2"/>
  <c r="G74" i="2"/>
  <c r="G66" i="2"/>
  <c r="G62" i="2" s="1"/>
  <c r="G51" i="2"/>
  <c r="G50" i="2" s="1"/>
  <c r="G48" i="2"/>
  <c r="G41" i="2" s="1"/>
  <c r="G39" i="2"/>
  <c r="G30" i="2"/>
  <c r="G29" i="2" s="1"/>
  <c r="G22" i="2"/>
  <c r="G21" i="2" s="1"/>
  <c r="J133" i="2"/>
  <c r="F133" i="2"/>
  <c r="H18" i="2"/>
  <c r="F91" i="2"/>
  <c r="J198" i="2"/>
  <c r="I198" i="2"/>
  <c r="H201" i="2"/>
  <c r="F199" i="2"/>
  <c r="F198" i="2" s="1"/>
  <c r="F15" i="8"/>
  <c r="F48" i="2"/>
  <c r="I130" i="2"/>
  <c r="G38" i="2" l="1"/>
  <c r="G202" i="2" s="1"/>
  <c r="H199" i="2"/>
  <c r="H198" i="2" s="1"/>
  <c r="G205" i="2"/>
  <c r="F36" i="25"/>
  <c r="G36" i="25"/>
  <c r="I95" i="2"/>
  <c r="H23" i="2"/>
  <c r="H22" i="2" s="1"/>
  <c r="H21" i="2" s="1"/>
  <c r="H191" i="2"/>
  <c r="H160" i="2"/>
  <c r="H159" i="2" s="1"/>
  <c r="H151" i="2"/>
  <c r="H149" i="2" s="1"/>
  <c r="H146" i="2"/>
  <c r="H145" i="2" s="1"/>
  <c r="H125" i="2" s="1"/>
  <c r="H144" i="2"/>
  <c r="H143" i="2" s="1"/>
  <c r="H138" i="2"/>
  <c r="H137" i="2"/>
  <c r="H134" i="2"/>
  <c r="H133" i="2" s="1"/>
  <c r="H132" i="2"/>
  <c r="H131" i="2"/>
  <c r="H123" i="2"/>
  <c r="H118" i="2"/>
  <c r="H117" i="2" s="1"/>
  <c r="H100" i="2"/>
  <c r="H99" i="2" s="1"/>
  <c r="H98" i="2"/>
  <c r="H97" i="2" s="1"/>
  <c r="H96" i="2"/>
  <c r="H95" i="2" s="1"/>
  <c r="H93" i="2"/>
  <c r="H92" i="2"/>
  <c r="H86" i="2"/>
  <c r="H88" i="2"/>
  <c r="H85" i="2"/>
  <c r="H77" i="2"/>
  <c r="H78" i="2"/>
  <c r="H79" i="2"/>
  <c r="H80" i="2"/>
  <c r="H81" i="2"/>
  <c r="H82" i="2"/>
  <c r="H83" i="2"/>
  <c r="H75" i="2"/>
  <c r="H68" i="2"/>
  <c r="H69" i="2"/>
  <c r="H71" i="2"/>
  <c r="H72" i="2"/>
  <c r="H73" i="2"/>
  <c r="H67" i="2"/>
  <c r="H43" i="2"/>
  <c r="H44" i="2"/>
  <c r="H42" i="2"/>
  <c r="H40" i="2"/>
  <c r="H39" i="2" s="1"/>
  <c r="H37" i="2"/>
  <c r="H36" i="2" s="1"/>
  <c r="H35" i="2" s="1"/>
  <c r="H32" i="2"/>
  <c r="H33" i="2"/>
  <c r="H34" i="2"/>
  <c r="H31" i="2"/>
  <c r="F130" i="2"/>
  <c r="F158" i="2"/>
  <c r="F21" i="2"/>
  <c r="J21" i="2"/>
  <c r="J104" i="2"/>
  <c r="I104" i="2"/>
  <c r="F104" i="2"/>
  <c r="H104" i="2"/>
  <c r="I21" i="2"/>
  <c r="I30" i="2"/>
  <c r="I29" i="2" s="1"/>
  <c r="I35" i="2"/>
  <c r="I39" i="2"/>
  <c r="I48" i="2"/>
  <c r="I51" i="2"/>
  <c r="I50" i="2" s="1"/>
  <c r="I91" i="2"/>
  <c r="I62" i="2" s="1"/>
  <c r="I97" i="2"/>
  <c r="I117" i="2"/>
  <c r="I106" i="2" s="1"/>
  <c r="I143" i="2"/>
  <c r="I145" i="2"/>
  <c r="I125" i="2" s="1"/>
  <c r="I158" i="2"/>
  <c r="I185" i="2"/>
  <c r="J30" i="2"/>
  <c r="J29" i="2" s="1"/>
  <c r="J36" i="2"/>
  <c r="J35" i="2" s="1"/>
  <c r="J39" i="2"/>
  <c r="J38" i="2" s="1"/>
  <c r="J66" i="2"/>
  <c r="J74" i="2"/>
  <c r="J91" i="2"/>
  <c r="J94" i="2"/>
  <c r="J117" i="2"/>
  <c r="J106" i="2" s="1"/>
  <c r="J136" i="2"/>
  <c r="J125" i="2" s="1"/>
  <c r="J158" i="2"/>
  <c r="H48" i="2"/>
  <c r="H158" i="2"/>
  <c r="F97" i="2"/>
  <c r="F123" i="2"/>
  <c r="F95" i="2"/>
  <c r="F136" i="2"/>
  <c r="F143" i="2"/>
  <c r="F145" i="2"/>
  <c r="F147" i="2"/>
  <c r="F30" i="2"/>
  <c r="F29" i="2" s="1"/>
  <c r="F36" i="2"/>
  <c r="F35" i="2" s="1"/>
  <c r="F39" i="2"/>
  <c r="F66" i="2"/>
  <c r="F74" i="2"/>
  <c r="F94" i="2"/>
  <c r="F12" i="10"/>
  <c r="F8" i="10"/>
  <c r="F11" i="2"/>
  <c r="J202" i="2" l="1"/>
  <c r="I38" i="2"/>
  <c r="F125" i="2"/>
  <c r="J62" i="2"/>
  <c r="H130" i="2"/>
  <c r="H136" i="2"/>
  <c r="I94" i="2"/>
  <c r="H91" i="2"/>
  <c r="H94" i="2"/>
  <c r="H66" i="2"/>
  <c r="H74" i="2"/>
  <c r="H84" i="2"/>
  <c r="F62" i="2"/>
  <c r="H30" i="2"/>
  <c r="H29" i="2" s="1"/>
  <c r="H41" i="2"/>
  <c r="H38" i="2" s="1"/>
  <c r="F38" i="2"/>
  <c r="H106" i="2"/>
  <c r="H187" i="2"/>
  <c r="H185" i="2" s="1"/>
  <c r="H52" i="2"/>
  <c r="H51" i="2" s="1"/>
  <c r="H50" i="2" s="1"/>
  <c r="I202" i="2" l="1"/>
  <c r="F202" i="2"/>
  <c r="H62" i="2"/>
  <c r="H202" i="2" s="1"/>
  <c r="H9" i="33"/>
  <c r="H8" i="33" s="1"/>
  <c r="H11" i="33" s="1"/>
  <c r="M202" i="2" l="1"/>
  <c r="J204" i="2"/>
  <c r="E79" i="32"/>
  <c r="E95" i="32"/>
  <c r="E111" i="32"/>
  <c r="E96" i="32"/>
  <c r="E88" i="32"/>
  <c r="E112" i="32"/>
  <c r="E97" i="32"/>
  <c r="E89" i="32"/>
  <c r="E109" i="32"/>
  <c r="E78" i="32"/>
  <c r="F77" i="32"/>
  <c r="E98" i="32"/>
  <c r="E94" i="32"/>
  <c r="E118" i="32"/>
  <c r="E119" i="32"/>
  <c r="E115" i="32"/>
  <c r="E107" i="32"/>
  <c r="E103" i="32"/>
  <c r="E99" i="32"/>
  <c r="E91" i="32"/>
  <c r="E87" i="32"/>
  <c r="E83" i="32"/>
  <c r="E108" i="32"/>
  <c r="E92" i="32"/>
  <c r="E116" i="32"/>
  <c r="E106" i="32"/>
  <c r="E93" i="32"/>
  <c r="E113" i="32"/>
  <c r="E80" i="32"/>
  <c r="E82" i="32"/>
  <c r="E102" i="32"/>
  <c r="E122" i="32"/>
  <c r="E114" i="32"/>
  <c r="E110" i="32"/>
  <c r="E90" i="32"/>
  <c r="E86" i="32"/>
  <c r="E124" i="32"/>
  <c r="E84" i="32"/>
  <c r="E100" i="32"/>
  <c r="E120" i="32"/>
  <c r="E81" i="32"/>
  <c r="E101" i="32"/>
  <c r="E117" i="32"/>
  <c r="E121" i="32"/>
  <c r="E105" i="32"/>
  <c r="E85" i="32"/>
  <c r="E123" i="32"/>
  <c r="E104" i="32"/>
  <c r="E125" i="32"/>
  <c r="I121" i="32" l="1"/>
  <c r="I124" i="32" s="1"/>
  <c r="I128" i="32" s="1"/>
</calcChain>
</file>

<file path=xl/sharedStrings.xml><?xml version="1.0" encoding="utf-8"?>
<sst xmlns="http://schemas.openxmlformats.org/spreadsheetml/2006/main" count="1278" uniqueCount="676">
  <si>
    <t>w zł.</t>
  </si>
  <si>
    <t>Dział</t>
  </si>
  <si>
    <t>w tym:</t>
  </si>
  <si>
    <t>OGÓŁEM</t>
  </si>
  <si>
    <t>010</t>
  </si>
  <si>
    <t>Transport i łączność</t>
  </si>
  <si>
    <t xml:space="preserve">DOCHODY BUDŻETU </t>
  </si>
  <si>
    <t>GMINY NOWOGRÓDEK POMORSKI</t>
  </si>
  <si>
    <t>Rozdz.</t>
  </si>
  <si>
    <t>Treść</t>
  </si>
  <si>
    <t>GOSPODARKA MIESZKANIOWA</t>
  </si>
  <si>
    <t>Gospodarka gruntami i nieruchomościami</t>
  </si>
  <si>
    <t>pozostałe odsetki od zaległości</t>
  </si>
  <si>
    <t>ADMINISTRACJA PUBLICZNA</t>
  </si>
  <si>
    <t>Urzędy wojewódzkie</t>
  </si>
  <si>
    <t>URZĘDY NACZELNYCH ORGANÓW WŁADZY PAŃSTWOWEJ KONTROLI I OCHRONY PRAWA ORAZ SĄDOWNICTWA</t>
  </si>
  <si>
    <t xml:space="preserve">Urzędy naczelnych organów władzy państwowej, kontroli i ochrony prawa </t>
  </si>
  <si>
    <t>DOCHODY OD OSÓB PRAWNYCH OSÓB FIZYCZNYCH I OD INNYCH JEDNOSTEK NIE POSIADAJĄCYCH OSOBOWOŚCI PRAWNEJ ORAZ WYDATKI ZWIĄZANE Z ICH POBOREM</t>
  </si>
  <si>
    <t>podatek od nieruchomości</t>
  </si>
  <si>
    <t>podatek rolny</t>
  </si>
  <si>
    <t>podatek leśny</t>
  </si>
  <si>
    <t>podatek od środków transportowych</t>
  </si>
  <si>
    <t>podatek od spadków i darowizn</t>
  </si>
  <si>
    <t>wpływy z opłaty targowej</t>
  </si>
  <si>
    <t>podatek od czynności cywilnoprawnych</t>
  </si>
  <si>
    <t>odsetki od nieterminowych wpłat z tytułu podatków i opłat</t>
  </si>
  <si>
    <t>Wpływy z innych opłat stanowiących dochody j.s.t. na podstawie ustaw</t>
  </si>
  <si>
    <t>opłata skarbowa</t>
  </si>
  <si>
    <t>wpływy z opłat za zezwolenia na sprzedaż napojów alkoholowych</t>
  </si>
  <si>
    <t>Udziały gmin w podatkach stanowiących dochód budżetu państwa</t>
  </si>
  <si>
    <t>podatek dochodowy od osób fizycznych</t>
  </si>
  <si>
    <t>podatek dochodowy od osób prawnych</t>
  </si>
  <si>
    <t>RÓŻNE ROZLICZENIA</t>
  </si>
  <si>
    <t>Część oświatowa subwencji ogólnej dla j.s.t.</t>
  </si>
  <si>
    <t>Część wyrównawcza subwencji ogólnej dla gmin</t>
  </si>
  <si>
    <t>Różne rozliczenia finansowe</t>
  </si>
  <si>
    <t>OŚWIATA I WYCHOWANIE</t>
  </si>
  <si>
    <t>Pozostała działalność</t>
  </si>
  <si>
    <t>POMOC SPOŁECZNA</t>
  </si>
  <si>
    <t>Ośrodki pomocy społecznej</t>
  </si>
  <si>
    <t>GOSPODARKA KOMUNALNA I OCHRONA ŚRODOWISKA</t>
  </si>
  <si>
    <t>DOCHODY OGÓŁEM</t>
  </si>
  <si>
    <t>dotacje celowe otrzymane z budżetu państwa na realizację zadań bieżących z zakresu administracji rządowej zleconej gminie ustawami</t>
  </si>
  <si>
    <t>ROLNICTWO I ŁOWIECTWO</t>
  </si>
  <si>
    <t>01030</t>
  </si>
  <si>
    <t>Izby rolnicze</t>
  </si>
  <si>
    <t>TRANSPORT I ŁĄCZNOŚĆ</t>
  </si>
  <si>
    <t>DZIAŁALNOŚĆ USŁUGOWA</t>
  </si>
  <si>
    <t>Opracowania geodezyjne i kartograficzne</t>
  </si>
  <si>
    <t>Rady gmin</t>
  </si>
  <si>
    <t>BEZPIECZEŃSTWO PUBLICZNE I OCHRONA PRZECIWPOŻAROWA</t>
  </si>
  <si>
    <t>Ochotnicze straże pożarne</t>
  </si>
  <si>
    <t>OBSŁUGA DŁUGU PUBLICZNEGO</t>
  </si>
  <si>
    <t>Obsługa papierów wartościowych, kredytów i pożyczek j.s.t.</t>
  </si>
  <si>
    <t>Rezerwy ogólne i celowe</t>
  </si>
  <si>
    <t>Dowożenie uczniów do szkół</t>
  </si>
  <si>
    <t>OCHRONA ZDROWIA</t>
  </si>
  <si>
    <t>Dodatki mieszkaniowe</t>
  </si>
  <si>
    <t>Oświetlenie ulic, placów i dróg</t>
  </si>
  <si>
    <t>KULTURA I OCHRONA DZIEDZICTWA NARODOWEGO</t>
  </si>
  <si>
    <t>Domy i ośrodki kultury, świetlice i kluby</t>
  </si>
  <si>
    <t>KULTURA FIZYCZNA I SPORT</t>
  </si>
  <si>
    <t xml:space="preserve">Dział </t>
  </si>
  <si>
    <t>zakup usług pozostałych</t>
  </si>
  <si>
    <t>Wydatki bieżące</t>
  </si>
  <si>
    <t>Wydatki majątkowe</t>
  </si>
  <si>
    <t>Drogi publiczne gminne</t>
  </si>
  <si>
    <t>DZIAŁALNOŚĆ USŁGOWA</t>
  </si>
  <si>
    <t>Urzędy gmin (miast i miast na prawach powiatu)</t>
  </si>
  <si>
    <t>Szkoły Podstawowe</t>
  </si>
  <si>
    <t>Przedszkola</t>
  </si>
  <si>
    <t>Dokształcanie i doskonalenie nauczycieli</t>
  </si>
  <si>
    <t>Przeciwdziałanie alkoholizmowi</t>
  </si>
  <si>
    <t>Oczyszczanie miast i wsi</t>
  </si>
  <si>
    <t xml:space="preserve">     </t>
  </si>
  <si>
    <t>Planowana kwota dotacji</t>
  </si>
  <si>
    <t>dotacja podmiotowa z budżetu dla instytucji kultury (Wiejski Ośrodek Kultury w Karsku)</t>
  </si>
  <si>
    <t>0690</t>
  </si>
  <si>
    <t>wpływy z różnych opłat</t>
  </si>
  <si>
    <t>Cmentarze</t>
  </si>
  <si>
    <t>wpływy z usług</t>
  </si>
  <si>
    <t>630</t>
  </si>
  <si>
    <t>TURYSTYKA</t>
  </si>
  <si>
    <t>63095</t>
  </si>
  <si>
    <t>756</t>
  </si>
  <si>
    <t>DOCHODY OD OSÓB PRAWNYCH, OSÓB FIZYCZNYCH I OD INNYCH JEDNOSTEK NIE POSIADAJĄCYCH OSOBOWOŚCI PRAWNEJ ORAZ WYDATKI ZWIĄZANE Z ICH POBOREM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</si>
  <si>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</si>
  <si>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</si>
  <si>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Gimnazja</t>
  </si>
  <si>
    <t>80103</t>
  </si>
  <si>
    <t>85153</t>
  </si>
  <si>
    <t>zwalczanie narkomanii</t>
  </si>
  <si>
    <t>Oddziały przedszkolne w szkołach podstawowych</t>
  </si>
  <si>
    <t>Pozostała działalność (dotacja na dożywianie)</t>
  </si>
  <si>
    <t>§</t>
  </si>
  <si>
    <t>Zasiłki i pomoc w naturze oraz składki na ubezpieczenia emerytalne i rentowe</t>
  </si>
  <si>
    <t>L.p.</t>
  </si>
  <si>
    <t>Lp.</t>
  </si>
  <si>
    <t>1.</t>
  </si>
  <si>
    <t>2.</t>
  </si>
  <si>
    <t>3.</t>
  </si>
  <si>
    <t>4.</t>
  </si>
  <si>
    <t>5.</t>
  </si>
  <si>
    <t>75647</t>
  </si>
  <si>
    <t>0470</t>
  </si>
  <si>
    <t>0750</t>
  </si>
  <si>
    <t>0920</t>
  </si>
  <si>
    <t>0830</t>
  </si>
  <si>
    <t>2360</t>
  </si>
  <si>
    <t>0310</t>
  </si>
  <si>
    <t>0320</t>
  </si>
  <si>
    <t>0330</t>
  </si>
  <si>
    <t>0500</t>
  </si>
  <si>
    <t>0910</t>
  </si>
  <si>
    <t>0340</t>
  </si>
  <si>
    <t>0360</t>
  </si>
  <si>
    <t>0430</t>
  </si>
  <si>
    <t>0410</t>
  </si>
  <si>
    <t>0480</t>
  </si>
  <si>
    <t>0010</t>
  </si>
  <si>
    <t>0020</t>
  </si>
  <si>
    <t>Usługi opiekuńcze i specjalistyczne usługi opiekuńcze</t>
  </si>
  <si>
    <t>75095</t>
  </si>
  <si>
    <t>92195</t>
  </si>
  <si>
    <t>85228</t>
  </si>
  <si>
    <t>2010</t>
  </si>
  <si>
    <t>2920</t>
  </si>
  <si>
    <t>Subwencja ogólna z budżetu państwa</t>
  </si>
  <si>
    <t>Pozostałe odsetki</t>
  </si>
  <si>
    <t>2030</t>
  </si>
  <si>
    <t>Dotacje celowe otrzymane z budżetu państwa na realizację własnych zadań bieżących gmin (związków gmin)</t>
  </si>
  <si>
    <t>01095</t>
  </si>
  <si>
    <t>Klasyfikacja §</t>
  </si>
  <si>
    <t>Przychody ogółem</t>
  </si>
  <si>
    <t>Rozchody ogółem</t>
  </si>
  <si>
    <t>Spłata kredytów</t>
  </si>
  <si>
    <t>w złotych</t>
  </si>
  <si>
    <t>71004</t>
  </si>
  <si>
    <t>Plany zagospodarowania przestrzennego</t>
  </si>
  <si>
    <t>Planowane wydatki</t>
  </si>
  <si>
    <t>dochody z najmu i dzierżawy składników majątkowych Skarbu Państwa, jednostek samorządu terytorialnego lub innych jednostek zaliczanych do sektora finansów publicznych oraz innych umów o podobnym charakterze</t>
  </si>
  <si>
    <t xml:space="preserve">wpływy z opłat za zarząd, użytkowanie i użytkowanie wieczyste nieruchomości </t>
  </si>
  <si>
    <t>801</t>
  </si>
  <si>
    <t>OSWIATA I WYCHOWANIE</t>
  </si>
  <si>
    <t>80195</t>
  </si>
  <si>
    <t>75404</t>
  </si>
  <si>
    <t>921</t>
  </si>
  <si>
    <t>600</t>
  </si>
  <si>
    <t>60016</t>
  </si>
  <si>
    <t>92109</t>
  </si>
  <si>
    <t xml:space="preserve">Pozostała działalność </t>
  </si>
  <si>
    <t>Dochody majątkowe</t>
  </si>
  <si>
    <t>60014</t>
  </si>
  <si>
    <t>drogi publiczne powiatowe</t>
  </si>
  <si>
    <t>wokjewódzkie komendy policji</t>
  </si>
  <si>
    <t xml:space="preserve">DOTACJA CELOWA NA POMOC FINANSOWĄ INNYM JEDNOSTKOM SAMORZĄDU TERYTORIALNEGO </t>
  </si>
  <si>
    <t>Nazwa zadania</t>
  </si>
  <si>
    <t>Kwota dotacji</t>
  </si>
  <si>
    <t>Jednostka organizacyjna realizująca program lub koordynująca wykonanie programu</t>
  </si>
  <si>
    <t>Okres realizacji</t>
  </si>
  <si>
    <t>Budowa systemu kanalizacji oraz sieci wodociągowej w Gminie Nowogródek Pomorski</t>
  </si>
  <si>
    <t>Starostwo Powiatowe</t>
  </si>
  <si>
    <t>Obiekty sportowe</t>
  </si>
  <si>
    <t>92601</t>
  </si>
  <si>
    <t>Ogółem</t>
  </si>
  <si>
    <t xml:space="preserve">Ogółem   </t>
  </si>
  <si>
    <t>6300</t>
  </si>
  <si>
    <t>wpływy z tytułu pomocy finansowej udzielanej między jednostkami samorządu terytorialnrgo na dofinansowanie własnych zadań inwstycyjnych i zakupów inwestycyjnych</t>
  </si>
  <si>
    <t>854</t>
  </si>
  <si>
    <t>EDUKACYJNA OPIEKA WYCHOWAWCZA</t>
  </si>
  <si>
    <t>85415</t>
  </si>
  <si>
    <t>Pomoc materialna dla uczniów</t>
  </si>
  <si>
    <t>Załącznik nr 3</t>
  </si>
  <si>
    <t>Nadwyżka z lat ubiegłych</t>
  </si>
  <si>
    <t>0460</t>
  </si>
  <si>
    <t>wpływy z opłaty eksploatacyjnej</t>
  </si>
  <si>
    <t>dochody jednostek samorządu terytorialnego związane z realizacją zadań z zakresu administracji rządowej oraz innych zadań zleconych ustawami</t>
  </si>
  <si>
    <t>853</t>
  </si>
  <si>
    <t>POZOSTAŁE ZADANIA W ZAKRESIE POLITYKI SPOŁECZNEJ</t>
  </si>
  <si>
    <t>85395</t>
  </si>
  <si>
    <t>Składki na ubezpieczenie zdrowotne opłacane za osoby pobierające niekóre świadczenia z pomocy społecznej , niektóre świadczenia rodzinne oraz osoby uczestniczące w zajęciach integracji społecznej</t>
  </si>
  <si>
    <t>926</t>
  </si>
  <si>
    <t>Dochody bieżące</t>
  </si>
  <si>
    <t>0400</t>
  </si>
  <si>
    <t>wpływy z opłaty produktowej</t>
  </si>
  <si>
    <t xml:space="preserve">dotacje celowe otrzymane z budżetu państwa na realizację własnych zadań bieżących gmin (związków gmin) </t>
  </si>
  <si>
    <t>85216</t>
  </si>
  <si>
    <t>Rozdział</t>
  </si>
  <si>
    <t>§*</t>
  </si>
  <si>
    <t>z tego:</t>
  </si>
  <si>
    <t>Załącznik Nr 2
do uchwały Nr .................
Rady Gminy/Powiatu .......
w ...................................</t>
  </si>
  <si>
    <t>Nazwa</t>
  </si>
  <si>
    <t>Wydatki jednostek budżetowych</t>
  </si>
  <si>
    <t>Dotacje na zadania bieżące</t>
  </si>
  <si>
    <t>Świadczenia na rzecz osób fizycznych</t>
  </si>
  <si>
    <t>Wydatki na programy finansowane z udziałem środków pochodzących z budżetu Unii Europejskiej oraz niepodlegających zwrotowi środków z pomocy udzielanej przez państwa członkowskie Europejskiego Porozumienia o Wolnym Handlu (EFTA) oraz inych środków pochodzących ze źródeł zagranicznych niepodlegających zwrotowi,w części związanej z realizacją zadań Gminy/Powiatu</t>
  </si>
  <si>
    <t>Wydatki
z tytułu poręczeń
i gwarancji</t>
  </si>
  <si>
    <t>Wydatki na obsługę długu</t>
  </si>
  <si>
    <t>Wynagrodzenia i składki od nich naliczane</t>
  </si>
  <si>
    <t>Wydatki związane z realizacją zadań statutowych</t>
  </si>
  <si>
    <t>Rozdział*</t>
  </si>
  <si>
    <t>§**</t>
  </si>
  <si>
    <t>Dotacje
ogółem</t>
  </si>
  <si>
    <t>Załącznik Nr 4
do uchwały Nr .................
Rady Gminy .......
w ...................................</t>
  </si>
  <si>
    <t>Wydatki
ogółem
(6+12)</t>
  </si>
  <si>
    <t>Źródła dochodów</t>
  </si>
  <si>
    <t>Nazwa zadania inwestycyjnego</t>
  </si>
  <si>
    <t>Łączne nakłady finansowe
(w zł)</t>
  </si>
  <si>
    <t>Urząd Gminy Nowogródek Pomorski</t>
  </si>
  <si>
    <t>Dofinansowanie budowy drogi poiwatowej Nowogródek - Łubianka</t>
  </si>
  <si>
    <t>Projektowanie budowy chodników przy drogach powiatowych we wsi Świątki i Nowogródek Pomorski, ul. Barlinecka</t>
  </si>
  <si>
    <t>Jw.</t>
  </si>
  <si>
    <t>Jednostka Samorządu Terytorialnego</t>
  </si>
  <si>
    <t>Starostwo Powiatowe Myślibórz</t>
  </si>
  <si>
    <t>URZĘDY NACZELNYCH ORGANÓW WŁADZY PAŃSTWOWEJ, KONTROLI I OCHRONY PRAWA ORAZ SĄDOWNICTWA</t>
  </si>
  <si>
    <t>Urzędy naczelnych organów władzy państwowej, kontroli i ochrony prawa</t>
  </si>
  <si>
    <t>Wynagrodzenia bezosobowe</t>
  </si>
  <si>
    <t>85212</t>
  </si>
  <si>
    <t>75011</t>
  </si>
  <si>
    <t>751</t>
  </si>
  <si>
    <t>75101</t>
  </si>
  <si>
    <t>85213</t>
  </si>
  <si>
    <t>Składki na ubezpieczenie zdrowotne opłacane za osoby pobierające niektóre świadczenia z pomocy społeczej, niktóre świadczenia rodzinne oraz osoby uczestniczące w zajęciach integracji społecznej</t>
  </si>
  <si>
    <t>POZOSTAŁE DZIAŁANIA W ZAKRESIE POLITYKI SPOŁECZNEJ</t>
  </si>
  <si>
    <t>2009</t>
  </si>
  <si>
    <t>Zasiłki stałe</t>
  </si>
  <si>
    <t xml:space="preserve">OGÓŁEM WYDATKI </t>
  </si>
  <si>
    <t>2010-2012</t>
  </si>
  <si>
    <t>2008-2014</t>
  </si>
  <si>
    <t>0970</t>
  </si>
  <si>
    <t>wpływy z różnych dochodów</t>
  </si>
  <si>
    <t>0570</t>
  </si>
  <si>
    <t>grzywny, mandaty i inne kary pieniężne od osób fizycznych</t>
  </si>
  <si>
    <t>75056</t>
  </si>
  <si>
    <t>Spis powszechny i inne</t>
  </si>
  <si>
    <t>80101</t>
  </si>
  <si>
    <t>Turystyka</t>
  </si>
  <si>
    <t>80110</t>
  </si>
  <si>
    <t>90017</t>
  </si>
  <si>
    <t>Budowa drogi we wsi Parzeńsko</t>
  </si>
  <si>
    <t>Inwestycje i zakupy inwestycyjne</t>
  </si>
  <si>
    <t>Zakup i objęcie akcji i udziałów</t>
  </si>
  <si>
    <r>
      <t>Wniesienie</t>
    </r>
    <r>
      <rPr>
        <b/>
        <sz val="10"/>
        <color rgb="FF000000"/>
        <rFont val="Arial"/>
        <family val="2"/>
        <charset val="238"/>
      </rPr>
      <t xml:space="preserve"> wkładów do spółek prawa handlowego</t>
    </r>
  </si>
  <si>
    <t>na programy finansowane z udziałem środków, o których mowa w art. 5 ust. 1 pkt 2 i 3, w części związanej z realizacją zadań jednostki samorządu terytorialnego</t>
  </si>
  <si>
    <t>Budowa szatni w Trzcinnej</t>
  </si>
  <si>
    <t>Odwodnienie ul. Bocznej w Nowogródku Pomorskim</t>
  </si>
  <si>
    <t>2007</t>
  </si>
  <si>
    <t xml:space="preserve">Budowa boiska przy SP Nowogródek </t>
  </si>
  <si>
    <t>6207</t>
  </si>
  <si>
    <t>Zakupy inwest. ZUK</t>
  </si>
  <si>
    <t xml:space="preserve">Plan dochodów i wydatków </t>
  </si>
  <si>
    <t xml:space="preserve">§ </t>
  </si>
  <si>
    <t xml:space="preserve">Wyszczególnienie               </t>
  </si>
  <si>
    <t>Stan środków obrotowych na początku roku</t>
  </si>
  <si>
    <t xml:space="preserve">Plan dochodów </t>
  </si>
  <si>
    <t xml:space="preserve">Plan wydatków </t>
  </si>
  <si>
    <t>Oświata i wychowanie</t>
  </si>
  <si>
    <t>Szkoły podstawowe, w tym:</t>
  </si>
  <si>
    <t>SP Karsko</t>
  </si>
  <si>
    <t>0960</t>
  </si>
  <si>
    <t xml:space="preserve">otrzymane spadki, zapisy i darowizny w postaci pieniężnej </t>
  </si>
  <si>
    <t>Zakup materiałów i wyposażenia</t>
  </si>
  <si>
    <t>SP Nowogródek Pomorski</t>
  </si>
  <si>
    <t xml:space="preserve">Zakup środków żywności </t>
  </si>
  <si>
    <t>Dotacje celowe w ramach programów finansowanych z udziałem środków europejskich oraz środków, o których mowa w art. 5 ust. 1 pkt 3 oraz ust. 3 pkt 5 i 6 ustawy, lub płatności w ramach budżetu środków europejskich</t>
  </si>
  <si>
    <t>90019</t>
  </si>
  <si>
    <t>Wpływy i wydatki związane z gromadzeniem środków z opłat i kar za korzystanie ze środowiska</t>
  </si>
  <si>
    <t xml:space="preserve">wpływy z różnych dochodów </t>
  </si>
  <si>
    <t>Budowa siłowni zewnętrznej w Trzcinnej</t>
  </si>
  <si>
    <t>90002</t>
  </si>
  <si>
    <t>Gospodarka odpadami</t>
  </si>
  <si>
    <t>Kwota 2013r.</t>
  </si>
  <si>
    <t>Przychody i rozchody budżetu Gminy Nowogródek Pomorski w 2013r.</t>
  </si>
  <si>
    <t>2013 r.</t>
  </si>
  <si>
    <t>2014r.</t>
  </si>
  <si>
    <t>2015 r.</t>
  </si>
  <si>
    <t>po roku 2015</t>
  </si>
  <si>
    <t>Przebudowa Remizy OSP Nowogródek,</t>
  </si>
  <si>
    <t>Plac zabaw - Rataje, (dokumentacja)</t>
  </si>
  <si>
    <t>Dochody i wydatki
budżetu Gminy Nowogródek Pomorski
związane z realizacją zadań z zakresu administracji rządowej i innych zadań zleconych odrębnymi ustawami
w 2013 r.</t>
  </si>
  <si>
    <t>2011-2013</t>
  </si>
  <si>
    <t>Limity wydatków  
Gminy Nowogródek Pomorski
na wieloletnie programy inwestycyjne realizowane w latach 2013 i kolejnych</t>
  </si>
  <si>
    <t>4240</t>
  </si>
  <si>
    <t>4300</t>
  </si>
  <si>
    <t>zakup pomocy naukowych</t>
  </si>
  <si>
    <t xml:space="preserve">Wykonanie za III kwartały 2012 r. </t>
  </si>
  <si>
    <t>Plan
na 2013 r.</t>
  </si>
  <si>
    <t>Wpływy i wydatki związane z gromadzeniem środków z opłat i kar za korzystanie ze srodowiska</t>
  </si>
  <si>
    <t>2010-2013</t>
  </si>
  <si>
    <t>Termomodernizacja budynku Urzędu Gminy (promocja)</t>
  </si>
  <si>
    <t>Termomodernizacja Szkoły Podstawowej w Karsku (promocja)</t>
  </si>
  <si>
    <t>Termomodernizacja Świetlicy wiejskiej w Nowogródku Pomorskim (promocja)</t>
  </si>
  <si>
    <t>Przystanki autobusowe w Trzcinnej</t>
  </si>
  <si>
    <t>Wydatki
budżetu Gminy Nowogródek Pomorski 
w 2013 r.</t>
  </si>
  <si>
    <t>Załącznik Nr 5
do uchwały Nr .................
Rady Gminy/Powiatu .......
w ...................................</t>
  </si>
  <si>
    <t>2009-2013</t>
  </si>
  <si>
    <t>90020</t>
  </si>
  <si>
    <t>Wpływy i wydatki związane z gromadzeniem środków z opłat produktowych</t>
  </si>
  <si>
    <t>Świadczenia rodzinne, świadczenia z funduszu alimentacyjnego oraz składki na ubezpieczenia emerytalne i rentowe z ubezpieczenia społecznego</t>
  </si>
  <si>
    <t>Zakłady gospodarki komunalnej</t>
  </si>
  <si>
    <t>Świadczenia rodzinne, świadczenia z funduszu alimentacyjnego oraz składki na uezpieczenia emerytalne i rentowe z ubezpieczenia społecznego</t>
  </si>
  <si>
    <t xml:space="preserve">Załącznik pomocniczy do załączn. Nr 2 </t>
  </si>
  <si>
    <t xml:space="preserve">WYDATKI BUDŻETU </t>
  </si>
  <si>
    <t>według działów i rozdziałów klasyfikacji budżetowej</t>
  </si>
  <si>
    <t>zadania bieżące</t>
  </si>
  <si>
    <t>zadania inwestycyjne</t>
  </si>
  <si>
    <t xml:space="preserve">Drogi publiczne gminne </t>
  </si>
  <si>
    <t>wydatki inwestycyjne - modernizacja dróg gminnych, w tym:</t>
  </si>
  <si>
    <t xml:space="preserve">Odwodnienie ul. Bocznej w Nowogródku </t>
  </si>
  <si>
    <t xml:space="preserve">Drogi publiczne powiatowe </t>
  </si>
  <si>
    <t>wynagrodzenia osobowe pracowników</t>
  </si>
  <si>
    <t>pochodne od wynagrodzeń</t>
  </si>
  <si>
    <t>Rady gmin (miast i miast na prawach powiatu)</t>
  </si>
  <si>
    <t>wynagrodzenia bezosobowe</t>
  </si>
  <si>
    <t>składki na PFRON</t>
  </si>
  <si>
    <t>pozostałe wydatki, w tym:</t>
  </si>
  <si>
    <t>&gt;wydatki osobowe nie zaliczane do wynagrodzeń</t>
  </si>
  <si>
    <t xml:space="preserve">&gt;zakup materiałów i wyposażenia </t>
  </si>
  <si>
    <t xml:space="preserve">&gt;zakup usług remontowych </t>
  </si>
  <si>
    <t xml:space="preserve">&gt;zakup usług pozostałych </t>
  </si>
  <si>
    <t>&gt;podróże służbowe</t>
  </si>
  <si>
    <t>&gt;różne opłaty i składki</t>
  </si>
  <si>
    <t xml:space="preserve">&gt;odpis na ZFŚS </t>
  </si>
  <si>
    <t>&gt;podatek od nieruchomości</t>
  </si>
  <si>
    <t>&gt;szkolenia pracowników</t>
  </si>
  <si>
    <t>diety sołtysów</t>
  </si>
  <si>
    <t>Prowizje sołtysów</t>
  </si>
  <si>
    <t>pozostałe wydatki</t>
  </si>
  <si>
    <t>wojewódzkie komendy policji</t>
  </si>
  <si>
    <t>wnagrodzenia bezosobowe</t>
  </si>
  <si>
    <t>pozostałe wydatki OSP</t>
  </si>
  <si>
    <t>&gt;różnr wydatki na rzecz osób fizycznych</t>
  </si>
  <si>
    <t>&gt;zakup materiałów i wyposażenia</t>
  </si>
  <si>
    <t>&gt;zakup usług remontowych (OSP Nowogródek, Giżyn, Karsko)</t>
  </si>
  <si>
    <t>&gt;zakup usług pozostałych</t>
  </si>
  <si>
    <t xml:space="preserve">&gt;różne opłaty i składki </t>
  </si>
  <si>
    <t>Wydatki inwestcyjne:</t>
  </si>
  <si>
    <t>Pobór podatków, opłat i niepodatkowych należności budżetowych - prowizje sołtysów</t>
  </si>
  <si>
    <t>75807</t>
  </si>
  <si>
    <t>rezerwa ogólna</t>
  </si>
  <si>
    <t>rezerwa celowa - zarządzanie kryzysowe</t>
  </si>
  <si>
    <t>Szkoły podstawowe</t>
  </si>
  <si>
    <t>pozostałe wydatki bieżące szkół</t>
  </si>
  <si>
    <t>&gt;wydatki osobowe niezaliczane do wynagrodzeń</t>
  </si>
  <si>
    <t>&gt;stypendia dla uczniów</t>
  </si>
  <si>
    <t>&gt;zakup pomocy naukowych</t>
  </si>
  <si>
    <t>&gt;zakup energii</t>
  </si>
  <si>
    <t>&gt;zakup usług zdrowotnych</t>
  </si>
  <si>
    <t>&gt;odpis na ZFŚS</t>
  </si>
  <si>
    <t>Termomodernizacja Szkoły Podstawowej w Karsku</t>
  </si>
  <si>
    <t>Klasy "0"</t>
  </si>
  <si>
    <t>pozostałe wydatki bieżące</t>
  </si>
  <si>
    <t xml:space="preserve">Przedszkola </t>
  </si>
  <si>
    <t>Gimnazjum</t>
  </si>
  <si>
    <t>&gt;zakup usług remontowych</t>
  </si>
  <si>
    <t>przeciwdziałanie alkoholizmowi</t>
  </si>
  <si>
    <t>świdczenia społeczne</t>
  </si>
  <si>
    <t xml:space="preserve">pozostełe wydatki bieżące </t>
  </si>
  <si>
    <t>Składki na ubezpieczenie zdrowotne opłacane za osoby pobierające niektóre świadczenia z pomocy społecznej, niektóre świadczenia rodzinne oraz osoby uczestniczące w zajęciach integracji społecznej</t>
  </si>
  <si>
    <t>świadczenia społeczne</t>
  </si>
  <si>
    <t xml:space="preserve">POZOSTAŁE ZADANIA W ZAKRESIE POLITYKI SPOŁECZNEJ </t>
  </si>
  <si>
    <t>pomoc materialna dla uczniów</t>
  </si>
  <si>
    <t xml:space="preserve">Gospodarka odpadami </t>
  </si>
  <si>
    <t>Oczyszcznie miast i wsi</t>
  </si>
  <si>
    <t>Oświetlenie ulic i konserwacja urządzeń</t>
  </si>
  <si>
    <t>wynagrodzenia osobowe</t>
  </si>
  <si>
    <t>dotacja dla instytucji kultury</t>
  </si>
  <si>
    <t>wydatki na świetlice wiejskie</t>
  </si>
  <si>
    <t>projekt</t>
  </si>
  <si>
    <t xml:space="preserve">Pozostała  działalność </t>
  </si>
  <si>
    <t>wydatki bieżące</t>
  </si>
  <si>
    <t>WYDATKI OGÓŁEM</t>
  </si>
  <si>
    <t>dochody</t>
  </si>
  <si>
    <t>brakujące środki na inwestycje</t>
  </si>
  <si>
    <t>spłata rat</t>
  </si>
  <si>
    <t>kredyt 2013r.</t>
  </si>
  <si>
    <t>nadwyżka z 2012</t>
  </si>
  <si>
    <t>BRAK</t>
  </si>
  <si>
    <t>Wpływy i wydatki związane z gomadzeniem opłat i kar za korzystanie ze środowiska</t>
  </si>
  <si>
    <t>Kredyty, pożyczki</t>
  </si>
  <si>
    <t>Administracja publiczna</t>
  </si>
  <si>
    <t>składki na ubezpieczenia społeczne</t>
  </si>
  <si>
    <t>składki na F.P.</t>
  </si>
  <si>
    <t xml:space="preserve">Urzędy naczelnych organów władzy państwowej, kontroli i ochrony prawa oraz sądownictwa </t>
  </si>
  <si>
    <t>zakup materiałów i wyposażenia</t>
  </si>
  <si>
    <t>Pomoc społeczna</t>
  </si>
  <si>
    <t>dodatkowe wynagrodzenie roczne</t>
  </si>
  <si>
    <t>podróże służbowe</t>
  </si>
  <si>
    <t xml:space="preserve">składki na ubezpieczenie zdrowotne  </t>
  </si>
  <si>
    <t>754</t>
  </si>
  <si>
    <t>75412</t>
  </si>
  <si>
    <t xml:space="preserve">Ochotnicze straże pożarne </t>
  </si>
  <si>
    <t>Załącznik Nr 7
do uchwały Nr III/16/11
Rady Gminy 
Nowogródek Pomorski</t>
  </si>
  <si>
    <t>75601</t>
  </si>
  <si>
    <t>0350</t>
  </si>
  <si>
    <t>0490</t>
  </si>
  <si>
    <t>2040</t>
  </si>
  <si>
    <t>0770</t>
  </si>
  <si>
    <t>wpływy ze sprzedaży nieruchomości</t>
  </si>
  <si>
    <t>dotacje celowe otrzymane z budżetu państwa na realizację własnych zadań bieżących gmin</t>
  </si>
  <si>
    <t>&gt;podatek leśny</t>
  </si>
  <si>
    <t>remiza OSP Nowogródek Pomorski</t>
  </si>
  <si>
    <t>bez 0 i przedsz.</t>
  </si>
  <si>
    <t>Subwencja</t>
  </si>
  <si>
    <t>Plan gospodarki niskoemisyjnej</t>
  </si>
  <si>
    <t>Montaż opraw i budowa oświetlenia</t>
  </si>
  <si>
    <t>&gt;program opieki na zwierzętami bezdomnymi</t>
  </si>
  <si>
    <t>&gt;Program usuwania azbestu</t>
  </si>
  <si>
    <t>75411</t>
  </si>
  <si>
    <t>Komendy Powiatowe PSP</t>
  </si>
  <si>
    <t>rachunku dochodów oświatowych jednostek budżetowych w 2014 r.</t>
  </si>
  <si>
    <t>Stan środków obrotowych na koniec 2013 roku</t>
  </si>
  <si>
    <t>Rozliczenie z budżetem z tytułu wpłat nadwyżki środków na rok 2013</t>
  </si>
  <si>
    <t>Stołówki szkolne i przedszkolne</t>
  </si>
  <si>
    <t>4210</t>
  </si>
  <si>
    <t>Dotacje celowe otrzymane z budżetu państwa na realizację zadań bieżących gmin z zakresu edukacyjnej opieki wychowawczej finansowanych w całości przez budżet państwa w ramach programów rządowych</t>
  </si>
  <si>
    <t>Załącznik pomocniczy do zał.  Nr 1</t>
  </si>
  <si>
    <t>kredyt na k.2013r.</t>
  </si>
  <si>
    <t xml:space="preserve">obsługa zadłużenia 732.000,- tj. 4,84% </t>
  </si>
  <si>
    <t>kredyty ogółem na k.2014r.</t>
  </si>
  <si>
    <t>Infrastruktura wodociągowa i sanitacyjna wsi</t>
  </si>
  <si>
    <t>sprzedaż usług</t>
  </si>
  <si>
    <t>pozostałe odsetki</t>
  </si>
  <si>
    <t>dotacje celowe otrzymane z budżetu państwa na relizację zadań bieżących z zakresu administracji rządowej zleconej gminie ustawami</t>
  </si>
  <si>
    <t>Wpływy z innych lokalnych opłat pobieranych   przez j.s.t. na podstawie ustaw</t>
  </si>
  <si>
    <t>2400</t>
  </si>
  <si>
    <t>wpływy do budżetu pozostałości środków finansowych gromadzonych na wydzielonym rachunku jednostki budżetowej</t>
  </si>
  <si>
    <t>80104</t>
  </si>
  <si>
    <t>85215</t>
  </si>
  <si>
    <t>2700</t>
  </si>
  <si>
    <t>Środki na dofinansowanie własnych zadań bieżących gmin</t>
  </si>
  <si>
    <t>01010</t>
  </si>
  <si>
    <t>4260</t>
  </si>
  <si>
    <t>4390</t>
  </si>
  <si>
    <t>Dofinansowanie budowy drogi powiatowej Nowogródek Pomorski - Łubianka</t>
  </si>
  <si>
    <t>Różne opłaty i składki</t>
  </si>
  <si>
    <t>4430</t>
  </si>
  <si>
    <t>4270</t>
  </si>
  <si>
    <t>Przebudowa i remont budynku na cele socjalne w Giżynie</t>
  </si>
  <si>
    <t>6050</t>
  </si>
  <si>
    <t>wydatki inwestycyjne - modernizacja urządzeń stacji uzdatniania</t>
  </si>
  <si>
    <t>&gt;lizing sprzetu</t>
  </si>
  <si>
    <t xml:space="preserve">&gt;zalup paliwa do pojazdów i sprzętu oraz części </t>
  </si>
  <si>
    <t>92695</t>
  </si>
  <si>
    <t>zakup energii</t>
  </si>
  <si>
    <t>zakup usług remontowych</t>
  </si>
  <si>
    <t>Opinie, ekspertyzy</t>
  </si>
  <si>
    <t>71035</t>
  </si>
  <si>
    <t>Realizacja projektów (Palmy i pisanki, Dożynki z Plenerem itp..)</t>
  </si>
  <si>
    <t xml:space="preserve">Wpływy z podatku dochodowego od osób fizycznych </t>
  </si>
  <si>
    <t>Podatek od działalności gospodarczej osób fizycznych, opłacany w formie karty podatkowej</t>
  </si>
  <si>
    <t>Wspieranie rodziny</t>
  </si>
  <si>
    <t>Dodatki mieszkaniowe (dodatek energetyczny)</t>
  </si>
  <si>
    <t xml:space="preserve">bieżące utrzymanie dróg + odśnieżanie - materiały </t>
  </si>
  <si>
    <t xml:space="preserve">bieżące utrzymanie dróg + odśnieżanie - usługi </t>
  </si>
  <si>
    <t>Urzędy naczelnych organów władzy państwowej, kontroli, ochrony prawa oraz sądownictwa</t>
  </si>
  <si>
    <t xml:space="preserve">Pozostała działalność  </t>
  </si>
  <si>
    <t>75107</t>
  </si>
  <si>
    <t>75110</t>
  </si>
  <si>
    <t>92116</t>
  </si>
  <si>
    <t>6330</t>
  </si>
  <si>
    <t>4010</t>
  </si>
  <si>
    <t>4110</t>
  </si>
  <si>
    <t>4120</t>
  </si>
  <si>
    <t>4170</t>
  </si>
  <si>
    <t>4360</t>
  </si>
  <si>
    <t>71012</t>
  </si>
  <si>
    <t>Ośrodki dokumentacji geodezyjnej i kartograficznej</t>
  </si>
  <si>
    <t>&gt;opłaty z tytułu usług telekomunikacyjnych</t>
  </si>
  <si>
    <t>Zakup energii i wody</t>
  </si>
  <si>
    <t>80150</t>
  </si>
  <si>
    <t>Realizacja zadań wymagających stosowania specjalnej organizacji nauki i metod pracy dla dzieci i młodzieży w szkołach podstawowych, gimnazjach, liceach profilowanych i szkołach zawodowych oraz szkołach artystycznych</t>
  </si>
  <si>
    <t xml:space="preserve">&gt;opłaty z tytułu usług telekomunikacyjnych </t>
  </si>
  <si>
    <t>Dotacja na przebudowę Ośrodka zdrowia</t>
  </si>
  <si>
    <t>??</t>
  </si>
  <si>
    <t xml:space="preserve">Fundusz sołecki </t>
  </si>
  <si>
    <t>&gt;.</t>
  </si>
  <si>
    <t xml:space="preserve">ZGD </t>
  </si>
  <si>
    <t>Punkt selektywnej zbiórki odpadów</t>
  </si>
  <si>
    <t>Przebudowa drogi dojazdowej w Karsku ul. Mieszka I 15 i 16</t>
  </si>
  <si>
    <t>Opracowanie koncepcji na poprawę jakości wody pitnej w Giżynie</t>
  </si>
  <si>
    <t>Wydatki jednostek pomocniczych
w ramach budżetu budżetu Gminy _______________
w 2010 r.</t>
  </si>
  <si>
    <t>Jednostka pomocnicza</t>
  </si>
  <si>
    <t>Plan wydatków
ogółem
na 2010 r.</t>
  </si>
  <si>
    <t>Fundusz sołecki</t>
  </si>
  <si>
    <t>Pozostałe wydatki</t>
  </si>
  <si>
    <t>Sołectwo Giżyn</t>
  </si>
  <si>
    <t>Integracja mieszkańców</t>
  </si>
  <si>
    <t>Sołectwo Golin</t>
  </si>
  <si>
    <t>Imprezy okolicznościowe</t>
  </si>
  <si>
    <t>Sołectwo Karsko</t>
  </si>
  <si>
    <t>Sołectwo Kinice</t>
  </si>
  <si>
    <t>Sołectwo Nowogródek Pomorski</t>
  </si>
  <si>
    <t>Sołectwo Parzeńsko</t>
  </si>
  <si>
    <t>imprezy okolicznościowe</t>
  </si>
  <si>
    <t>Sołectwo Rokitno</t>
  </si>
  <si>
    <t>Sołectwo Sumiak</t>
  </si>
  <si>
    <t>Sołectwo Świątki</t>
  </si>
  <si>
    <t>Sołectwo Trzcinna</t>
  </si>
  <si>
    <t>Ogółem:</t>
  </si>
  <si>
    <t>* - do fakultatywnego wykorzystania</t>
  </si>
  <si>
    <t>Wydatki jednostek pomocniczych
w ramach budżetu budżetu Gminy _______________
w 2012 r.</t>
  </si>
  <si>
    <t xml:space="preserve">Remont szatni na boisku </t>
  </si>
  <si>
    <t>Imprezy integracyjne</t>
  </si>
  <si>
    <t>Ogrodzenie w Ratajach</t>
  </si>
  <si>
    <t>Plac zabaw Parzeńsko</t>
  </si>
  <si>
    <t>Zagospodarowanie terenu w Giżynie</t>
  </si>
  <si>
    <t>Renowacja parków</t>
  </si>
  <si>
    <t>Plac zabaw - Parzeńsko (projekt)</t>
  </si>
  <si>
    <t>Magazyn gospodarczy - Świątki</t>
  </si>
  <si>
    <t>V liga x 1</t>
  </si>
  <si>
    <t>"B" klasa x 1</t>
  </si>
  <si>
    <t>Juniorzy x 1</t>
  </si>
  <si>
    <t>Wydatki w ramach funduszu sołeckiego</t>
  </si>
  <si>
    <t>zakup usług telekomunikacyjnych</t>
  </si>
  <si>
    <t>Wybory Prezydenta RP</t>
  </si>
  <si>
    <t>Referendum</t>
  </si>
  <si>
    <t>Wydatki na zakupy inwestcyjne OSP</t>
  </si>
  <si>
    <t>Odpis na ZFŚS nauczycieli emerytów</t>
  </si>
  <si>
    <t>Cmentarz w Trzcinnej - chodnik i ogrodzenie (fundusz sołecki)</t>
  </si>
  <si>
    <t>Biblioteki</t>
  </si>
  <si>
    <t>Dotacje celowe otrzymane z budżetu państwa na realizację inwestycji</t>
  </si>
  <si>
    <t>Orliki x1</t>
  </si>
  <si>
    <t>Trampkarze x1</t>
  </si>
  <si>
    <t>Kl. Okręgowa x 0.5</t>
  </si>
  <si>
    <t>"A" klasa x 2,5</t>
  </si>
  <si>
    <t>Karsko</t>
  </si>
  <si>
    <t>0,5 Giżyn</t>
  </si>
  <si>
    <t>Nowogródek</t>
  </si>
  <si>
    <t>0,5 Giżyn, Karsko, Trzcinna</t>
  </si>
  <si>
    <t>wpływy z rżnych opłat</t>
  </si>
  <si>
    <t>Załącznik nr 8</t>
  </si>
  <si>
    <t>Projekt zagospodarowania działki Nr 520/54  w Karsku</t>
  </si>
  <si>
    <t>Kultura fizyczna i sport</t>
  </si>
  <si>
    <t>DOTACJA CELOWA dla jednostek spoza sektora finansów publicznych</t>
  </si>
  <si>
    <t>Zadania w zakresie kultury fizycznej</t>
  </si>
  <si>
    <t>Dotacja celowa z budżetu na finansowanie lub dofinansowanie zadań zleconych do realizacji stowarzyszeniom</t>
  </si>
  <si>
    <t>W ROKU 2017</t>
  </si>
  <si>
    <t>75109</t>
  </si>
  <si>
    <t>Wybory uzupełniające</t>
  </si>
  <si>
    <t>85211</t>
  </si>
  <si>
    <t>Świadczenia wychowawcze</t>
  </si>
  <si>
    <t>2060</t>
  </si>
  <si>
    <t>855</t>
  </si>
  <si>
    <t>RODZINA</t>
  </si>
  <si>
    <t>85501</t>
  </si>
  <si>
    <t>Swiadczenia rodzinne,świadczenia z funduszu alimentacyjnego oraz składki na ubezpieczenia emerytalne i rentowe z ubezpieczenia społecznego</t>
  </si>
  <si>
    <t>85502</t>
  </si>
  <si>
    <t>4040</t>
  </si>
  <si>
    <t>pochodne od wynagrodzeń ZUS</t>
  </si>
  <si>
    <t>składki na FP</t>
  </si>
  <si>
    <t>Wyk. Na 30.09.16r.</t>
  </si>
  <si>
    <t>Plan na 2017r.</t>
  </si>
  <si>
    <t>pchodne od wynagrodzeń - skł. ZUS</t>
  </si>
  <si>
    <t>Składki na F.P.</t>
  </si>
  <si>
    <t>pochodne od wynagrodzeń - skł. ZUS</t>
  </si>
  <si>
    <t xml:space="preserve">pochodne od wynagrodzeń - składki ZUS </t>
  </si>
  <si>
    <t>Rodzina</t>
  </si>
  <si>
    <t xml:space="preserve">Odpis na ZFŚS </t>
  </si>
  <si>
    <t>?????</t>
  </si>
  <si>
    <t>zadłużenie na 31.12.2016r. 5889899,32,-tj. 54,54%</t>
  </si>
  <si>
    <t>Budowa wiejskiego placu turystyczno-rekreacyjnego dla roweżystów, biegaczy oraz mieszkańców wraz z siłownią zewnętrzną oraz podświetlenie dęba w centrum wsi</t>
  </si>
  <si>
    <t xml:space="preserve">Integracja mieszkańców i utrzymanie terenów zielonych </t>
  </si>
  <si>
    <t>Utrzymanie obiektów i terenów zielonych na terenie sołectwa</t>
  </si>
  <si>
    <t>Imprezy i spotkania integracyjne, utrzymanie zieleni</t>
  </si>
  <si>
    <t>Porzebudowa rurociągo</t>
  </si>
  <si>
    <t xml:space="preserve">Dofinansowanie budowy chodnika przy drogach powiatowych w Nowogródku Pomorskim ul. Barlinecka </t>
  </si>
  <si>
    <t>Przebudowa miejsc postojowych przy UG</t>
  </si>
  <si>
    <t>Program rewitalizacji</t>
  </si>
  <si>
    <t>Zagospodarowanie miejsc wypoczynku Karsko dz. 744/95</t>
  </si>
  <si>
    <t>Zagospodarowanie miejsc wypoczynku Karsko dz. 345,346</t>
  </si>
  <si>
    <t>Poprawa estetyki przy świetlicy N-dek/ budowa placu turystyczno-rekreacyjnego. Iluminacja dębu  (FS)</t>
  </si>
  <si>
    <t>Rozbudowa Sali w Karsku (FS)</t>
  </si>
  <si>
    <t>różne rozliczenia</t>
  </si>
  <si>
    <t>,</t>
  </si>
  <si>
    <t>Drogi powiatowe</t>
  </si>
  <si>
    <t>Wartość</t>
  </si>
  <si>
    <t xml:space="preserve">wpływy z opłat za zezwolenia na sprzedaż napojów alkoholowych </t>
  </si>
  <si>
    <t>Wpływy z innych opłat stanowiących dochody jednostek samorządu terytorialnego na podstawie ustaw</t>
  </si>
  <si>
    <t>Dochody od osób prawnych, od osób fizycznych i od innych jednostek nieposiadających osobowości prawnej oraz wydatki związane z ich poborem</t>
  </si>
  <si>
    <t>Ochrona zdrowia</t>
  </si>
  <si>
    <t>Zwalczanie narkomanii</t>
  </si>
  <si>
    <t>Zakup usług pozostałych</t>
  </si>
  <si>
    <t>Podróże służbowe</t>
  </si>
  <si>
    <t>Szkolenia pracowników niebędących członkami korpusu służby cywilnej</t>
  </si>
  <si>
    <t>PLAN DOCHODÓW</t>
  </si>
  <si>
    <t>PLAN WYDATKÓW</t>
  </si>
  <si>
    <t>SALDO</t>
  </si>
  <si>
    <t>Plan dochodów i wydatków z tytułu wplywu środków z opłat za zezwolenia na sprzedaż napojów alkoholowych</t>
  </si>
  <si>
    <t>Gospodarka komunalna i ochrona środowiska</t>
  </si>
  <si>
    <t>Wpływy z różnych dochodów</t>
  </si>
  <si>
    <t>Załącznik Nr 11</t>
  </si>
  <si>
    <t xml:space="preserve">Plan dochodów i wydatków na podstawie art.. 403 ustwy Prawo ochrony środowiska </t>
  </si>
  <si>
    <t>Załącznik Nr 5</t>
  </si>
  <si>
    <t>Załącznik Nr 6</t>
  </si>
  <si>
    <t>Załącznik nr 7</t>
  </si>
  <si>
    <t>Załącznik Nr 10
do uchwały Nr .................
Rady Gminy/Powiatu .......
w ...................................</t>
  </si>
  <si>
    <t>Załącznik Nr 10
do uchwały Nr .................
Rady Gminy 
w ...................................</t>
  </si>
  <si>
    <t>Remont szatni sportowej w Nowogródku</t>
  </si>
  <si>
    <t>bieżące wydatki na sport</t>
  </si>
  <si>
    <t>92605</t>
  </si>
  <si>
    <t>dotacje dla KS</t>
  </si>
  <si>
    <t>W ROKU 2018</t>
  </si>
  <si>
    <t>Wyk. III kwartał 2017</t>
  </si>
  <si>
    <t xml:space="preserve">Plan ogółem       na 2018r. </t>
  </si>
  <si>
    <t>Dotacja celowa otrzymana z tytułu pomocy finansowej udzielanej między jednostkami samorządu terytorialnego na dofinansowanie własnych zadań inwestycyjnych i zakupów inwestycyjnych</t>
  </si>
  <si>
    <t>85202</t>
  </si>
  <si>
    <t>Domy pomocy społecznej</t>
  </si>
  <si>
    <t>85230</t>
  </si>
  <si>
    <t>Dożywianie</t>
  </si>
  <si>
    <t>85503</t>
  </si>
  <si>
    <t>Karta dużej rodziny</t>
  </si>
  <si>
    <t>&gt;podatek VAT</t>
  </si>
  <si>
    <t xml:space="preserve">&gt;zakup usług zdrowotnych </t>
  </si>
  <si>
    <t>Wymiana oświetlenia w SP i ZPO</t>
  </si>
  <si>
    <t xml:space="preserve">&gt;składki na fundusz emerytur pomostowych </t>
  </si>
  <si>
    <t>zakup usług przez JST od innych JST</t>
  </si>
  <si>
    <t>zakup usług zdrowotnych</t>
  </si>
  <si>
    <t xml:space="preserve">Pozostała działalność - </t>
  </si>
  <si>
    <t>85504</t>
  </si>
  <si>
    <t>odpis na ZFŚS</t>
  </si>
  <si>
    <t>85508</t>
  </si>
  <si>
    <t>Rodziny zastępcze</t>
  </si>
  <si>
    <t>Plan SPN</t>
  </si>
  <si>
    <t>Plan ZPO</t>
  </si>
  <si>
    <t>Plan Razem</t>
  </si>
  <si>
    <t>Zakup lodówki (2000,-) zakup kuchni gazowej (4000,-)</t>
  </si>
  <si>
    <t>Elewacja Sali (5000,-) klimatyzator (4773,11)</t>
  </si>
  <si>
    <t>zakup sprzętu sportowego</t>
  </si>
  <si>
    <t xml:space="preserve">Materiały na podbudowę wiaty na cmentarzu </t>
  </si>
  <si>
    <t>Lampy solarowe</t>
  </si>
  <si>
    <t>Droga w m. Golin</t>
  </si>
  <si>
    <t>Remont kuchni wraz z wyposażeniem w Sali Wiejskiej</t>
  </si>
  <si>
    <t>projekt ul. Polnej</t>
  </si>
  <si>
    <t>zakup umundurowania ochronnego</t>
  </si>
  <si>
    <t>instruktor muzyczny</t>
  </si>
  <si>
    <t>utrzymanie zieleni i zakup sprzętu</t>
  </si>
  <si>
    <t>Malowanie świetlicy (6000,-) oświetlenie zewnętrzne świetlicy (1000,-)</t>
  </si>
  <si>
    <t>wyposażenie świetlicy</t>
  </si>
  <si>
    <t>Zakup koszy na śmieci (2000,-), zakup namiotu biesiadnego (3000,-), doposażenie placu zabaw (3000)</t>
  </si>
  <si>
    <t>remont w SP Nowogródek Pomorski</t>
  </si>
  <si>
    <t>Plan zagospodarowania przestrzennego miejscowości Parzeńsko</t>
  </si>
  <si>
    <t>Doposażenie - Plac zabaw (3500 karuzela); Siłownia (3500 biegacz)</t>
  </si>
  <si>
    <t>Kosiarka spalinowa (1500,-) paliwo (62,55,-)</t>
  </si>
  <si>
    <t>wymiana ogrzewania Sali</t>
  </si>
  <si>
    <t>Doposażenie Sali, malowanie Sali, stół pinpongowy</t>
  </si>
  <si>
    <t>zakup kosiarki (traktorek)</t>
  </si>
  <si>
    <t>odnowienie i doposażenie Sali w Trzcinnej</t>
  </si>
  <si>
    <t>działalność mieszkańców</t>
  </si>
  <si>
    <t>par.4210</t>
  </si>
  <si>
    <t>par.6050</t>
  </si>
  <si>
    <t>par.4300</t>
  </si>
  <si>
    <t>Przebudowa ul. Polnej w Karsku (fund.sołec)</t>
  </si>
  <si>
    <t xml:space="preserve">&gt; wydatki z funduszu sołeckiego </t>
  </si>
  <si>
    <t>materiały na remont SP Nowogródek Pomorski (Fund.sołec.)</t>
  </si>
  <si>
    <t>&gt;zakup materiałów (fund.sołec.)</t>
  </si>
  <si>
    <t>Zakupy inwestycyjne - lampy solarowe Giżyn (fund.sołec.)</t>
  </si>
  <si>
    <t>Wydatki inwestycyjne:świetl. Giżyn - elewacja i klimatyzator(fund.sołec.)</t>
  </si>
  <si>
    <t xml:space="preserve">Wydatki inwestycyjne- Świetlica w Kinicach - malowanie i oświetlenie (fund.sołec.) </t>
  </si>
  <si>
    <t>Wymiana ogrzewania w świetlicy Sumiak (fund.sołec.)</t>
  </si>
  <si>
    <t>Odnowienie i doposażenie Sali w Trzcinnej (fund.sołec.)</t>
  </si>
  <si>
    <t>Doposażenie placu zabaw i siłowni w Rokitnie (FS)</t>
  </si>
  <si>
    <t>Zakup kosiarki (traktorek) - Świątki (FS)</t>
  </si>
  <si>
    <t>Ogrodzenie  Rataje (FS)</t>
  </si>
  <si>
    <t>Droga wewnętrzna, lampy splarowe - Parzeńsko</t>
  </si>
  <si>
    <t>Remont drogi w m. Golin (fund.soł.- 9556)</t>
  </si>
  <si>
    <t>Przebudowa ul. Ogrodowej w Karsku</t>
  </si>
  <si>
    <t>Plan zagospod. Parzeńsko (fund.sołec 9869)</t>
  </si>
  <si>
    <t>Adaptacja hydroforni na archiwum (projekt)</t>
  </si>
  <si>
    <t>Renowacja mauzoleum rodu von Borcke w Giżynie</t>
  </si>
  <si>
    <t>Modernizacja i remonty budynków komunalnych</t>
  </si>
  <si>
    <t>nadwyżka</t>
  </si>
  <si>
    <t>DOTACJE PODMIOTOWE W 2018 r.</t>
  </si>
  <si>
    <t>dotacje celowe na pomoc finansową udzielaną między jednostkami samorządu terytorialnego na dofinansowanie własnych zadań inwestycyjnych i zakupów inwestycyjnych (dofinansowanie przebudowy drogi Nowogródek - Karsko)</t>
  </si>
  <si>
    <t>W 2018 R.</t>
  </si>
  <si>
    <t>wydatki osobowe nie zaliczane do wynagrodzeń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</si>
</sst>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z_ł_-;\-* #,##0\ _z_ł_-;_-* &quot;-&quot;\ _z_ł_-;_-@_-"/>
    <numFmt numFmtId="43" formatCode="_-* #,##0.00\ _z_ł_-;\-* #,##0.00\ _z_ł_-;_-* &quot;-&quot;??\ _z_ł_-;_-@_-"/>
    <numFmt numFmtId="164" formatCode="#,##0\ _z_ł"/>
  </numFmts>
  <fonts count="39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b/>
      <sz val="10"/>
      <name val="Times New Roman"/>
      <family val="1"/>
      <charset val="238"/>
    </font>
    <font>
      <i/>
      <u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11"/>
      <name val="Arial CE"/>
      <charset val="238"/>
    </font>
    <font>
      <b/>
      <sz val="12"/>
      <name val="Czcionka tekstu podstawowego"/>
      <charset val="238"/>
    </font>
    <font>
      <b/>
      <sz val="14"/>
      <name val="Arial CE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10"/>
      <color rgb="FF000000"/>
      <name val="Arial"/>
      <family val="2"/>
      <charset val="238"/>
    </font>
    <font>
      <b/>
      <sz val="14"/>
      <name val="Arial CE"/>
      <charset val="238"/>
    </font>
    <font>
      <sz val="10"/>
      <name val="Czcionka tekstu podstawowego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CE"/>
      <charset val="238"/>
    </font>
    <font>
      <b/>
      <sz val="10"/>
      <name val="Times New Roman"/>
      <family val="1"/>
    </font>
    <font>
      <sz val="10"/>
      <color rgb="FFFF0000"/>
      <name val="Arial CE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1"/>
      <name val="Arial CE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FC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8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4" fillId="0" borderId="10" xfId="0" applyFont="1" applyBorder="1" applyAlignment="1">
      <alignment wrapText="1"/>
    </xf>
    <xf numFmtId="164" fontId="4" fillId="0" borderId="10" xfId="0" applyNumberFormat="1" applyFont="1" applyBorder="1"/>
    <xf numFmtId="0" fontId="4" fillId="0" borderId="13" xfId="0" applyFont="1" applyBorder="1" applyAlignment="1">
      <alignment wrapText="1"/>
    </xf>
    <xf numFmtId="164" fontId="4" fillId="0" borderId="13" xfId="0" applyNumberFormat="1" applyFont="1" applyBorder="1"/>
    <xf numFmtId="0" fontId="3" fillId="0" borderId="16" xfId="0" applyFont="1" applyBorder="1" applyAlignment="1">
      <alignment wrapText="1"/>
    </xf>
    <xf numFmtId="41" fontId="3" fillId="0" borderId="16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49" fontId="4" fillId="0" borderId="7" xfId="0" applyNumberFormat="1" applyFont="1" applyBorder="1"/>
    <xf numFmtId="49" fontId="4" fillId="0" borderId="18" xfId="0" applyNumberFormat="1" applyFont="1" applyBorder="1"/>
    <xf numFmtId="0" fontId="4" fillId="0" borderId="15" xfId="0" applyFont="1" applyBorder="1"/>
    <xf numFmtId="0" fontId="3" fillId="0" borderId="16" xfId="0" applyFont="1" applyBorder="1"/>
    <xf numFmtId="0" fontId="0" fillId="0" borderId="9" xfId="0" applyBorder="1"/>
    <xf numFmtId="164" fontId="3" fillId="0" borderId="10" xfId="0" applyNumberFormat="1" applyFont="1" applyBorder="1"/>
    <xf numFmtId="164" fontId="3" fillId="0" borderId="19" xfId="0" applyNumberFormat="1" applyFont="1" applyBorder="1"/>
    <xf numFmtId="0" fontId="0" fillId="0" borderId="11" xfId="0" applyBorder="1"/>
    <xf numFmtId="0" fontId="4" fillId="0" borderId="10" xfId="0" applyFont="1" applyBorder="1"/>
    <xf numFmtId="164" fontId="4" fillId="0" borderId="19" xfId="0" applyNumberFormat="1" applyFont="1" applyBorder="1"/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164" fontId="3" fillId="0" borderId="13" xfId="0" applyNumberFormat="1" applyFont="1" applyBorder="1"/>
    <xf numFmtId="0" fontId="0" fillId="0" borderId="14" xfId="0" applyBorder="1"/>
    <xf numFmtId="0" fontId="0" fillId="0" borderId="17" xfId="0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0" fontId="2" fillId="0" borderId="18" xfId="0" applyFont="1" applyBorder="1"/>
    <xf numFmtId="164" fontId="2" fillId="0" borderId="10" xfId="0" applyNumberFormat="1" applyFont="1" applyBorder="1"/>
    <xf numFmtId="0" fontId="0" fillId="0" borderId="18" xfId="0" applyBorder="1"/>
    <xf numFmtId="0" fontId="0" fillId="0" borderId="10" xfId="0" applyBorder="1"/>
    <xf numFmtId="164" fontId="0" fillId="0" borderId="10" xfId="0" applyNumberFormat="1" applyBorder="1"/>
    <xf numFmtId="0" fontId="2" fillId="0" borderId="10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49" fontId="0" fillId="0" borderId="7" xfId="0" applyNumberFormat="1" applyBorder="1"/>
    <xf numFmtId="49" fontId="0" fillId="0" borderId="8" xfId="0" applyNumberFormat="1" applyBorder="1"/>
    <xf numFmtId="49" fontId="2" fillId="0" borderId="18" xfId="0" applyNumberFormat="1" applyFont="1" applyBorder="1"/>
    <xf numFmtId="49" fontId="2" fillId="0" borderId="10" xfId="0" applyNumberFormat="1" applyFont="1" applyBorder="1"/>
    <xf numFmtId="49" fontId="0" fillId="0" borderId="18" xfId="0" applyNumberFormat="1" applyBorder="1"/>
    <xf numFmtId="49" fontId="0" fillId="0" borderId="10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0" fontId="0" fillId="0" borderId="13" xfId="0" applyBorder="1"/>
    <xf numFmtId="164" fontId="0" fillId="0" borderId="13" xfId="0" applyNumberFormat="1" applyBorder="1"/>
    <xf numFmtId="164" fontId="2" fillId="0" borderId="16" xfId="0" applyNumberFormat="1" applyFont="1" applyBorder="1"/>
    <xf numFmtId="10" fontId="0" fillId="0" borderId="0" xfId="0" applyNumberFormat="1"/>
    <xf numFmtId="164" fontId="0" fillId="0" borderId="0" xfId="0" applyNumberFormat="1"/>
    <xf numFmtId="164" fontId="0" fillId="0" borderId="11" xfId="0" applyNumberFormat="1" applyBorder="1"/>
    <xf numFmtId="0" fontId="0" fillId="0" borderId="12" xfId="0" applyBorder="1"/>
    <xf numFmtId="0" fontId="2" fillId="0" borderId="2" xfId="0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49" fontId="2" fillId="0" borderId="1" xfId="0" applyNumberFormat="1" applyFont="1" applyBorder="1"/>
    <xf numFmtId="164" fontId="2" fillId="0" borderId="2" xfId="0" applyNumberFormat="1" applyFont="1" applyBorder="1"/>
    <xf numFmtId="49" fontId="2" fillId="0" borderId="4" xfId="0" applyNumberFormat="1" applyFont="1" applyBorder="1"/>
    <xf numFmtId="164" fontId="2" fillId="0" borderId="5" xfId="0" applyNumberFormat="1" applyFont="1" applyBorder="1"/>
    <xf numFmtId="49" fontId="2" fillId="0" borderId="12" xfId="0" applyNumberFormat="1" applyFont="1" applyBorder="1"/>
    <xf numFmtId="41" fontId="0" fillId="0" borderId="6" xfId="0" applyNumberFormat="1" applyBorder="1"/>
    <xf numFmtId="41" fontId="0" fillId="0" borderId="0" xfId="0" applyNumberFormat="1"/>
    <xf numFmtId="0" fontId="7" fillId="0" borderId="10" xfId="0" applyFont="1" applyBorder="1"/>
    <xf numFmtId="164" fontId="7" fillId="0" borderId="10" xfId="0" applyNumberFormat="1" applyFont="1" applyBorder="1"/>
    <xf numFmtId="0" fontId="7" fillId="0" borderId="10" xfId="0" applyFont="1" applyBorder="1" applyAlignment="1">
      <alignment wrapText="1"/>
    </xf>
    <xf numFmtId="49" fontId="7" fillId="0" borderId="10" xfId="0" applyNumberFormat="1" applyFont="1" applyBorder="1"/>
    <xf numFmtId="41" fontId="0" fillId="0" borderId="11" xfId="0" applyNumberFormat="1" applyBorder="1"/>
    <xf numFmtId="41" fontId="0" fillId="0" borderId="14" xfId="0" applyNumberFormat="1" applyBorder="1"/>
    <xf numFmtId="41" fontId="0" fillId="0" borderId="9" xfId="0" applyNumberFormat="1" applyBorder="1"/>
    <xf numFmtId="0" fontId="0" fillId="0" borderId="22" xfId="0" applyBorder="1"/>
    <xf numFmtId="0" fontId="0" fillId="0" borderId="23" xfId="0" applyBorder="1"/>
    <xf numFmtId="164" fontId="2" fillId="0" borderId="13" xfId="0" applyNumberFormat="1" applyFont="1" applyBorder="1"/>
    <xf numFmtId="41" fontId="0" fillId="0" borderId="23" xfId="0" applyNumberForma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/>
    <xf numFmtId="164" fontId="3" fillId="0" borderId="25" xfId="0" applyNumberFormat="1" applyFont="1" applyBorder="1"/>
    <xf numFmtId="164" fontId="3" fillId="0" borderId="20" xfId="0" applyNumberFormat="1" applyFont="1" applyBorder="1"/>
    <xf numFmtId="0" fontId="4" fillId="0" borderId="13" xfId="0" applyFont="1" applyBorder="1"/>
    <xf numFmtId="41" fontId="4" fillId="0" borderId="13" xfId="0" applyNumberFormat="1" applyFont="1" applyBorder="1"/>
    <xf numFmtId="164" fontId="4" fillId="0" borderId="26" xfId="0" applyNumberFormat="1" applyFont="1" applyBorder="1"/>
    <xf numFmtId="41" fontId="3" fillId="0" borderId="8" xfId="0" applyNumberFormat="1" applyFont="1" applyBorder="1"/>
    <xf numFmtId="0" fontId="3" fillId="0" borderId="8" xfId="0" applyFont="1" applyBorder="1" applyAlignment="1">
      <alignment horizontal="left" wrapText="1"/>
    </xf>
    <xf numFmtId="164" fontId="3" fillId="0" borderId="26" xfId="0" applyNumberFormat="1" applyFont="1" applyBorder="1"/>
    <xf numFmtId="0" fontId="3" fillId="0" borderId="13" xfId="0" applyFont="1" applyBorder="1" applyAlignment="1">
      <alignment wrapText="1"/>
    </xf>
    <xf numFmtId="41" fontId="3" fillId="0" borderId="17" xfId="0" applyNumberFormat="1" applyFont="1" applyBorder="1"/>
    <xf numFmtId="41" fontId="3" fillId="0" borderId="9" xfId="0" applyNumberFormat="1" applyFont="1" applyBorder="1"/>
    <xf numFmtId="41" fontId="3" fillId="0" borderId="11" xfId="0" applyNumberFormat="1" applyFont="1" applyBorder="1"/>
    <xf numFmtId="41" fontId="6" fillId="0" borderId="17" xfId="0" applyNumberFormat="1" applyFont="1" applyBorder="1"/>
    <xf numFmtId="41" fontId="6" fillId="0" borderId="11" xfId="0" applyNumberFormat="1" applyFont="1" applyBorder="1"/>
    <xf numFmtId="0" fontId="3" fillId="0" borderId="22" xfId="0" applyFont="1" applyBorder="1"/>
    <xf numFmtId="164" fontId="3" fillId="0" borderId="22" xfId="0" applyNumberFormat="1" applyFont="1" applyBorder="1"/>
    <xf numFmtId="164" fontId="3" fillId="0" borderId="27" xfId="0" applyNumberFormat="1" applyFont="1" applyBorder="1"/>
    <xf numFmtId="164" fontId="6" fillId="0" borderId="10" xfId="0" applyNumberFormat="1" applyFont="1" applyBorder="1"/>
    <xf numFmtId="49" fontId="6" fillId="0" borderId="18" xfId="0" applyNumberFormat="1" applyFont="1" applyBorder="1"/>
    <xf numFmtId="49" fontId="6" fillId="0" borderId="10" xfId="0" applyNumberFormat="1" applyFont="1" applyBorder="1"/>
    <xf numFmtId="0" fontId="6" fillId="0" borderId="10" xfId="0" applyFont="1" applyBorder="1"/>
    <xf numFmtId="0" fontId="0" fillId="0" borderId="24" xfId="0" applyBorder="1"/>
    <xf numFmtId="41" fontId="0" fillId="0" borderId="10" xfId="0" applyNumberFormat="1" applyBorder="1"/>
    <xf numFmtId="0" fontId="0" fillId="0" borderId="0" xfId="0" applyBorder="1"/>
    <xf numFmtId="0" fontId="3" fillId="0" borderId="29" xfId="0" applyFont="1" applyBorder="1" applyAlignment="1">
      <alignment wrapText="1"/>
    </xf>
    <xf numFmtId="164" fontId="3" fillId="0" borderId="35" xfId="0" applyNumberFormat="1" applyFont="1" applyBorder="1"/>
    <xf numFmtId="41" fontId="3" fillId="0" borderId="32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33" xfId="0" applyFont="1" applyBorder="1"/>
    <xf numFmtId="0" fontId="0" fillId="0" borderId="36" xfId="0" applyBorder="1"/>
    <xf numFmtId="164" fontId="3" fillId="0" borderId="21" xfId="0" applyNumberFormat="1" applyFont="1" applyBorder="1"/>
    <xf numFmtId="164" fontId="3" fillId="0" borderId="2" xfId="0" applyNumberFormat="1" applyFont="1" applyBorder="1"/>
    <xf numFmtId="164" fontId="3" fillId="0" borderId="37" xfId="0" applyNumberFormat="1" applyFont="1" applyBorder="1"/>
    <xf numFmtId="41" fontId="0" fillId="0" borderId="30" xfId="0" applyNumberFormat="1" applyBorder="1"/>
    <xf numFmtId="0" fontId="3" fillId="0" borderId="27" xfId="0" applyFont="1" applyBorder="1" applyAlignment="1">
      <alignment horizontal="left" wrapText="1"/>
    </xf>
    <xf numFmtId="164" fontId="5" fillId="0" borderId="5" xfId="0" applyNumberFormat="1" applyFont="1" applyBorder="1"/>
    <xf numFmtId="0" fontId="5" fillId="0" borderId="29" xfId="0" applyFont="1" applyBorder="1" applyAlignment="1">
      <alignment wrapText="1"/>
    </xf>
    <xf numFmtId="164" fontId="5" fillId="0" borderId="29" xfId="0" applyNumberFormat="1" applyFont="1" applyBorder="1"/>
    <xf numFmtId="164" fontId="5" fillId="0" borderId="38" xfId="0" applyNumberFormat="1" applyFont="1" applyBorder="1"/>
    <xf numFmtId="41" fontId="0" fillId="0" borderId="25" xfId="0" applyNumberFormat="1" applyBorder="1"/>
    <xf numFmtId="49" fontId="0" fillId="0" borderId="0" xfId="0" applyNumberFormat="1"/>
    <xf numFmtId="49" fontId="4" fillId="0" borderId="0" xfId="0" applyNumberFormat="1" applyFont="1" applyBorder="1"/>
    <xf numFmtId="49" fontId="3" fillId="0" borderId="16" xfId="0" applyNumberFormat="1" applyFont="1" applyBorder="1"/>
    <xf numFmtId="49" fontId="3" fillId="0" borderId="8" xfId="0" applyNumberFormat="1" applyFont="1" applyBorder="1"/>
    <xf numFmtId="49" fontId="4" fillId="0" borderId="10" xfId="0" applyNumberFormat="1" applyFont="1" applyBorder="1"/>
    <xf numFmtId="49" fontId="4" fillId="0" borderId="13" xfId="0" applyNumberFormat="1" applyFont="1" applyBorder="1"/>
    <xf numFmtId="49" fontId="3" fillId="0" borderId="10" xfId="0" applyNumberFormat="1" applyFont="1" applyBorder="1"/>
    <xf numFmtId="49" fontId="5" fillId="0" borderId="29" xfId="0" applyNumberFormat="1" applyFont="1" applyBorder="1"/>
    <xf numFmtId="49" fontId="5" fillId="0" borderId="5" xfId="0" applyNumberFormat="1" applyFont="1" applyBorder="1"/>
    <xf numFmtId="49" fontId="3" fillId="0" borderId="27" xfId="0" applyNumberFormat="1" applyFont="1" applyBorder="1"/>
    <xf numFmtId="49" fontId="3" fillId="0" borderId="2" xfId="0" applyNumberFormat="1" applyFont="1" applyBorder="1"/>
    <xf numFmtId="49" fontId="3" fillId="0" borderId="13" xfId="0" applyNumberFormat="1" applyFont="1" applyBorder="1"/>
    <xf numFmtId="49" fontId="3" fillId="0" borderId="22" xfId="0" applyNumberFormat="1" applyFont="1" applyBorder="1"/>
    <xf numFmtId="41" fontId="6" fillId="0" borderId="10" xfId="0" applyNumberFormat="1" applyFont="1" applyBorder="1"/>
    <xf numFmtId="0" fontId="4" fillId="0" borderId="33" xfId="0" applyFont="1" applyBorder="1"/>
    <xf numFmtId="41" fontId="6" fillId="0" borderId="23" xfId="0" applyNumberFormat="1" applyFont="1" applyBorder="1"/>
    <xf numFmtId="164" fontId="6" fillId="0" borderId="13" xfId="0" applyNumberFormat="1" applyFont="1" applyBorder="1"/>
    <xf numFmtId="41" fontId="0" fillId="0" borderId="26" xfId="0" applyNumberFormat="1" applyBorder="1"/>
    <xf numFmtId="41" fontId="0" fillId="0" borderId="19" xfId="0" applyNumberFormat="1" applyBorder="1"/>
    <xf numFmtId="41" fontId="2" fillId="0" borderId="19" xfId="0" applyNumberFormat="1" applyFont="1" applyBorder="1"/>
    <xf numFmtId="41" fontId="7" fillId="0" borderId="19" xfId="0" applyNumberFormat="1" applyFont="1" applyBorder="1"/>
    <xf numFmtId="41" fontId="2" fillId="0" borderId="26" xfId="0" applyNumberFormat="1" applyFont="1" applyBorder="1"/>
    <xf numFmtId="49" fontId="11" fillId="0" borderId="10" xfId="0" applyNumberFormat="1" applyFont="1" applyBorder="1"/>
    <xf numFmtId="164" fontId="11" fillId="0" borderId="10" xfId="0" applyNumberFormat="1" applyFont="1" applyBorder="1"/>
    <xf numFmtId="41" fontId="11" fillId="0" borderId="11" xfId="0" applyNumberFormat="1" applyFont="1" applyBorder="1"/>
    <xf numFmtId="49" fontId="11" fillId="0" borderId="13" xfId="0" applyNumberFormat="1" applyFont="1" applyBorder="1"/>
    <xf numFmtId="41" fontId="12" fillId="0" borderId="11" xfId="0" applyNumberFormat="1" applyFont="1" applyBorder="1"/>
    <xf numFmtId="49" fontId="11" fillId="0" borderId="22" xfId="0" applyNumberFormat="1" applyFont="1" applyBorder="1"/>
    <xf numFmtId="49" fontId="3" fillId="0" borderId="15" xfId="0" applyNumberFormat="1" applyFont="1" applyBorder="1"/>
    <xf numFmtId="49" fontId="3" fillId="0" borderId="7" xfId="0" applyNumberFormat="1" applyFont="1" applyBorder="1"/>
    <xf numFmtId="49" fontId="4" fillId="0" borderId="12" xfId="0" applyNumberFormat="1" applyFont="1" applyBorder="1"/>
    <xf numFmtId="49" fontId="4" fillId="0" borderId="24" xfId="0" applyNumberFormat="1" applyFont="1" applyBorder="1"/>
    <xf numFmtId="49" fontId="5" fillId="0" borderId="28" xfId="0" applyNumberFormat="1" applyFont="1" applyBorder="1"/>
    <xf numFmtId="49" fontId="11" fillId="0" borderId="18" xfId="0" applyNumberFormat="1" applyFont="1" applyBorder="1"/>
    <xf numFmtId="49" fontId="5" fillId="0" borderId="4" xfId="0" applyNumberFormat="1" applyFont="1" applyBorder="1"/>
    <xf numFmtId="49" fontId="3" fillId="0" borderId="31" xfId="0" applyNumberFormat="1" applyFont="1" applyBorder="1"/>
    <xf numFmtId="49" fontId="4" fillId="0" borderId="18" xfId="0" applyNumberFormat="1" applyFont="1" applyBorder="1" applyAlignment="1">
      <alignment wrapText="1"/>
    </xf>
    <xf numFmtId="49" fontId="4" fillId="0" borderId="1" xfId="0" applyNumberFormat="1" applyFont="1" applyBorder="1"/>
    <xf numFmtId="49" fontId="3" fillId="0" borderId="24" xfId="0" applyNumberFormat="1" applyFont="1" applyBorder="1"/>
    <xf numFmtId="49" fontId="3" fillId="0" borderId="18" xfId="0" applyNumberFormat="1" applyFont="1" applyBorder="1"/>
    <xf numFmtId="49" fontId="4" fillId="0" borderId="4" xfId="0" applyNumberFormat="1" applyFont="1" applyBorder="1"/>
    <xf numFmtId="0" fontId="6" fillId="0" borderId="15" xfId="0" applyFont="1" applyBorder="1"/>
    <xf numFmtId="0" fontId="6" fillId="0" borderId="16" xfId="0" applyFont="1" applyBorder="1"/>
    <xf numFmtId="0" fontId="1" fillId="0" borderId="10" xfId="0" applyFont="1" applyBorder="1"/>
    <xf numFmtId="164" fontId="1" fillId="0" borderId="10" xfId="0" applyNumberFormat="1" applyFont="1" applyBorder="1"/>
    <xf numFmtId="164" fontId="11" fillId="0" borderId="22" xfId="0" applyNumberFormat="1" applyFont="1" applyBorder="1"/>
    <xf numFmtId="49" fontId="1" fillId="0" borderId="10" xfId="0" applyNumberFormat="1" applyFont="1" applyBorder="1"/>
    <xf numFmtId="41" fontId="1" fillId="0" borderId="10" xfId="0" applyNumberFormat="1" applyFont="1" applyBorder="1"/>
    <xf numFmtId="0" fontId="3" fillId="0" borderId="10" xfId="0" applyFont="1" applyBorder="1"/>
    <xf numFmtId="49" fontId="5" fillId="0" borderId="10" xfId="0" applyNumberFormat="1" applyFont="1" applyBorder="1"/>
    <xf numFmtId="0" fontId="6" fillId="0" borderId="10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5" fillId="0" borderId="31" xfId="0" applyNumberFormat="1" applyFont="1" applyBorder="1"/>
    <xf numFmtId="49" fontId="5" fillId="0" borderId="27" xfId="0" applyNumberFormat="1" applyFont="1" applyBorder="1"/>
    <xf numFmtId="0" fontId="5" fillId="0" borderId="27" xfId="0" applyFont="1" applyBorder="1" applyAlignment="1">
      <alignment wrapText="1"/>
    </xf>
    <xf numFmtId="164" fontId="5" fillId="0" borderId="27" xfId="0" applyNumberFormat="1" applyFont="1" applyBorder="1"/>
    <xf numFmtId="41" fontId="3" fillId="0" borderId="3" xfId="0" applyNumberFormat="1" applyFont="1" applyBorder="1"/>
    <xf numFmtId="49" fontId="4" fillId="0" borderId="5" xfId="0" applyNumberFormat="1" applyFont="1" applyBorder="1"/>
    <xf numFmtId="164" fontId="4" fillId="0" borderId="5" xfId="0" applyNumberFormat="1" applyFont="1" applyBorder="1"/>
    <xf numFmtId="0" fontId="1" fillId="0" borderId="13" xfId="0" applyFont="1" applyBorder="1"/>
    <xf numFmtId="0" fontId="1" fillId="0" borderId="10" xfId="0" applyFont="1" applyBorder="1" applyAlignment="1">
      <alignment wrapText="1"/>
    </xf>
    <xf numFmtId="49" fontId="11" fillId="0" borderId="5" xfId="0" applyNumberFormat="1" applyFont="1" applyBorder="1"/>
    <xf numFmtId="0" fontId="3" fillId="0" borderId="22" xfId="0" applyFont="1" applyBorder="1" applyAlignment="1">
      <alignment wrapText="1"/>
    </xf>
    <xf numFmtId="0" fontId="0" fillId="0" borderId="25" xfId="0" applyBorder="1"/>
    <xf numFmtId="0" fontId="0" fillId="0" borderId="19" xfId="0" applyBorder="1"/>
    <xf numFmtId="49" fontId="3" fillId="0" borderId="12" xfId="0" applyNumberFormat="1" applyFont="1" applyBorder="1"/>
    <xf numFmtId="0" fontId="3" fillId="0" borderId="13" xfId="0" applyFont="1" applyBorder="1"/>
    <xf numFmtId="0" fontId="3" fillId="0" borderId="27" xfId="0" applyFont="1" applyBorder="1"/>
    <xf numFmtId="49" fontId="4" fillId="0" borderId="2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/>
    <xf numFmtId="41" fontId="12" fillId="0" borderId="3" xfId="0" applyNumberFormat="1" applyFont="1" applyBorder="1"/>
    <xf numFmtId="164" fontId="4" fillId="0" borderId="43" xfId="0" applyNumberFormat="1" applyFont="1" applyBorder="1"/>
    <xf numFmtId="164" fontId="11" fillId="0" borderId="19" xfId="0" applyNumberFormat="1" applyFont="1" applyBorder="1"/>
    <xf numFmtId="164" fontId="5" fillId="0" borderId="43" xfId="0" applyNumberFormat="1" applyFont="1" applyBorder="1"/>
    <xf numFmtId="164" fontId="12" fillId="0" borderId="19" xfId="0" applyNumberFormat="1" applyFont="1" applyBorder="1"/>
    <xf numFmtId="164" fontId="6" fillId="0" borderId="19" xfId="0" applyNumberFormat="1" applyFont="1" applyBorder="1"/>
    <xf numFmtId="41" fontId="1" fillId="0" borderId="19" xfId="0" applyNumberFormat="1" applyFont="1" applyBorder="1"/>
    <xf numFmtId="164" fontId="12" fillId="0" borderId="37" xfId="0" applyNumberFormat="1" applyFont="1" applyBorder="1"/>
    <xf numFmtId="49" fontId="1" fillId="0" borderId="18" xfId="0" applyNumberFormat="1" applyFont="1" applyBorder="1"/>
    <xf numFmtId="49" fontId="1" fillId="0" borderId="13" xfId="0" applyNumberFormat="1" applyFont="1" applyBorder="1"/>
    <xf numFmtId="0" fontId="3" fillId="0" borderId="29" xfId="0" applyFont="1" applyBorder="1"/>
    <xf numFmtId="49" fontId="3" fillId="0" borderId="28" xfId="0" applyNumberFormat="1" applyFont="1" applyBorder="1"/>
    <xf numFmtId="164" fontId="3" fillId="0" borderId="29" xfId="0" applyNumberFormat="1" applyFont="1" applyBorder="1"/>
    <xf numFmtId="41" fontId="6" fillId="0" borderId="30" xfId="0" applyNumberFormat="1" applyFont="1" applyBorder="1"/>
    <xf numFmtId="41" fontId="6" fillId="0" borderId="3" xfId="0" applyNumberFormat="1" applyFont="1" applyBorder="1"/>
    <xf numFmtId="164" fontId="5" fillId="0" borderId="10" xfId="0" applyNumberFormat="1" applyFont="1" applyBorder="1"/>
    <xf numFmtId="164" fontId="5" fillId="0" borderId="2" xfId="0" applyNumberFormat="1" applyFont="1" applyBorder="1"/>
    <xf numFmtId="49" fontId="3" fillId="0" borderId="29" xfId="0" applyNumberFormat="1" applyFont="1" applyBorder="1"/>
    <xf numFmtId="164" fontId="12" fillId="0" borderId="26" xfId="0" applyNumberFormat="1" applyFont="1" applyBorder="1"/>
    <xf numFmtId="164" fontId="6" fillId="0" borderId="25" xfId="0" applyNumberFormat="1" applyFont="1" applyBorder="1"/>
    <xf numFmtId="49" fontId="4" fillId="0" borderId="16" xfId="0" applyNumberFormat="1" applyFont="1" applyBorder="1"/>
    <xf numFmtId="164" fontId="4" fillId="0" borderId="16" xfId="0" applyNumberFormat="1" applyFont="1" applyBorder="1"/>
    <xf numFmtId="49" fontId="3" fillId="0" borderId="35" xfId="0" applyNumberFormat="1" applyFont="1" applyBorder="1"/>
    <xf numFmtId="0" fontId="4" fillId="0" borderId="16" xfId="0" applyFont="1" applyBorder="1"/>
    <xf numFmtId="0" fontId="0" fillId="0" borderId="10" xfId="0" applyBorder="1" applyAlignment="1">
      <alignment wrapText="1"/>
    </xf>
    <xf numFmtId="41" fontId="6" fillId="0" borderId="19" xfId="0" applyNumberFormat="1" applyFont="1" applyBorder="1"/>
    <xf numFmtId="41" fontId="0" fillId="0" borderId="19" xfId="0" applyNumberFormat="1" applyFont="1" applyBorder="1"/>
    <xf numFmtId="0" fontId="0" fillId="0" borderId="10" xfId="0" applyFont="1" applyBorder="1"/>
    <xf numFmtId="49" fontId="4" fillId="0" borderId="18" xfId="0" applyNumberFormat="1" applyFont="1" applyFill="1" applyBorder="1"/>
    <xf numFmtId="49" fontId="4" fillId="0" borderId="10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164" fontId="4" fillId="0" borderId="19" xfId="0" applyNumberFormat="1" applyFont="1" applyFill="1" applyBorder="1"/>
    <xf numFmtId="49" fontId="4" fillId="0" borderId="12" xfId="0" applyNumberFormat="1" applyFont="1" applyFill="1" applyBorder="1"/>
    <xf numFmtId="49" fontId="4" fillId="0" borderId="13" xfId="0" applyNumberFormat="1" applyFont="1" applyFill="1" applyBorder="1"/>
    <xf numFmtId="0" fontId="4" fillId="0" borderId="13" xfId="0" applyFont="1" applyFill="1" applyBorder="1"/>
    <xf numFmtId="164" fontId="4" fillId="0" borderId="13" xfId="0" applyNumberFormat="1" applyFont="1" applyFill="1" applyBorder="1"/>
    <xf numFmtId="164" fontId="4" fillId="0" borderId="26" xfId="0" applyNumberFormat="1" applyFont="1" applyFill="1" applyBorder="1"/>
    <xf numFmtId="41" fontId="0" fillId="0" borderId="14" xfId="0" applyNumberFormat="1" applyFill="1" applyBorder="1"/>
    <xf numFmtId="49" fontId="3" fillId="0" borderId="15" xfId="0" applyNumberFormat="1" applyFont="1" applyFill="1" applyBorder="1"/>
    <xf numFmtId="49" fontId="3" fillId="0" borderId="16" xfId="0" applyNumberFormat="1" applyFont="1" applyFill="1" applyBorder="1"/>
    <xf numFmtId="0" fontId="3" fillId="0" borderId="16" xfId="0" applyFont="1" applyFill="1" applyBorder="1"/>
    <xf numFmtId="164" fontId="3" fillId="0" borderId="16" xfId="0" applyNumberFormat="1" applyFont="1" applyFill="1" applyBorder="1"/>
    <xf numFmtId="164" fontId="3" fillId="0" borderId="20" xfId="0" applyNumberFormat="1" applyFont="1" applyFill="1" applyBorder="1"/>
    <xf numFmtId="41" fontId="3" fillId="0" borderId="17" xfId="0" applyNumberFormat="1" applyFont="1" applyFill="1" applyBorder="1"/>
    <xf numFmtId="49" fontId="4" fillId="0" borderId="1" xfId="0" applyNumberFormat="1" applyFont="1" applyFill="1" applyBorder="1"/>
    <xf numFmtId="49" fontId="3" fillId="0" borderId="2" xfId="0" applyNumberFormat="1" applyFont="1" applyFill="1" applyBorder="1"/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/>
    <xf numFmtId="164" fontId="3" fillId="0" borderId="37" xfId="0" applyNumberFormat="1" applyFont="1" applyFill="1" applyBorder="1"/>
    <xf numFmtId="41" fontId="0" fillId="0" borderId="3" xfId="0" applyNumberFormat="1" applyFill="1" applyBorder="1"/>
    <xf numFmtId="49" fontId="4" fillId="0" borderId="7" xfId="0" applyNumberFormat="1" applyFont="1" applyFill="1" applyBorder="1"/>
    <xf numFmtId="49" fontId="3" fillId="0" borderId="8" xfId="0" applyNumberFormat="1" applyFont="1" applyFill="1" applyBorder="1"/>
    <xf numFmtId="49" fontId="4" fillId="0" borderId="8" xfId="0" applyNumberFormat="1" applyFont="1" applyFill="1" applyBorder="1"/>
    <xf numFmtId="0" fontId="4" fillId="0" borderId="8" xfId="0" applyFont="1" applyFill="1" applyBorder="1" applyAlignment="1">
      <alignment wrapText="1"/>
    </xf>
    <xf numFmtId="164" fontId="4" fillId="0" borderId="8" xfId="0" applyNumberFormat="1" applyFont="1" applyFill="1" applyBorder="1"/>
    <xf numFmtId="164" fontId="4" fillId="0" borderId="25" xfId="0" applyNumberFormat="1" applyFont="1" applyFill="1" applyBorder="1"/>
    <xf numFmtId="49" fontId="3" fillId="0" borderId="18" xfId="0" applyNumberFormat="1" applyFont="1" applyFill="1" applyBorder="1"/>
    <xf numFmtId="49" fontId="3" fillId="0" borderId="10" xfId="0" applyNumberFormat="1" applyFont="1" applyFill="1" applyBorder="1"/>
    <xf numFmtId="49" fontId="5" fillId="0" borderId="10" xfId="0" applyNumberFormat="1" applyFont="1" applyFill="1" applyBorder="1"/>
    <xf numFmtId="0" fontId="3" fillId="0" borderId="10" xfId="0" applyFont="1" applyFill="1" applyBorder="1" applyAlignment="1">
      <alignment wrapText="1"/>
    </xf>
    <xf numFmtId="164" fontId="5" fillId="0" borderId="10" xfId="0" applyNumberFormat="1" applyFont="1" applyFill="1" applyBorder="1"/>
    <xf numFmtId="164" fontId="2" fillId="0" borderId="19" xfId="0" applyNumberFormat="1" applyFont="1" applyFill="1" applyBorder="1"/>
    <xf numFmtId="41" fontId="6" fillId="0" borderId="11" xfId="0" applyNumberFormat="1" applyFont="1" applyFill="1" applyBorder="1"/>
    <xf numFmtId="0" fontId="6" fillId="0" borderId="0" xfId="0" applyFont="1" applyFill="1"/>
    <xf numFmtId="41" fontId="0" fillId="0" borderId="11" xfId="0" applyNumberFormat="1" applyFill="1" applyBorder="1"/>
    <xf numFmtId="164" fontId="2" fillId="0" borderId="16" xfId="0" applyNumberFormat="1" applyFont="1" applyFill="1" applyBorder="1"/>
    <xf numFmtId="0" fontId="0" fillId="3" borderId="18" xfId="0" applyFill="1" applyBorder="1"/>
    <xf numFmtId="0" fontId="0" fillId="3" borderId="10" xfId="0" applyFill="1" applyBorder="1"/>
    <xf numFmtId="164" fontId="0" fillId="3" borderId="10" xfId="0" applyNumberFormat="1" applyFill="1" applyBorder="1"/>
    <xf numFmtId="0" fontId="0" fillId="3" borderId="10" xfId="0" applyFill="1" applyBorder="1" applyAlignment="1">
      <alignment wrapText="1"/>
    </xf>
    <xf numFmtId="49" fontId="0" fillId="0" borderId="0" xfId="0" applyNumberFormat="1" applyBorder="1"/>
    <xf numFmtId="41" fontId="12" fillId="0" borderId="9" xfId="0" applyNumberFormat="1" applyFont="1" applyFill="1" applyBorder="1"/>
    <xf numFmtId="0" fontId="0" fillId="3" borderId="11" xfId="0" applyFill="1" applyBorder="1"/>
    <xf numFmtId="49" fontId="5" fillId="0" borderId="48" xfId="0" applyNumberFormat="1" applyFont="1" applyBorder="1"/>
    <xf numFmtId="0" fontId="6" fillId="0" borderId="0" xfId="0" applyFont="1" applyFill="1" applyBorder="1"/>
    <xf numFmtId="1" fontId="6" fillId="0" borderId="0" xfId="0" applyNumberFormat="1" applyFont="1" applyBorder="1"/>
    <xf numFmtId="49" fontId="3" fillId="0" borderId="12" xfId="0" applyNumberFormat="1" applyFont="1" applyFill="1" applyBorder="1"/>
    <xf numFmtId="49" fontId="3" fillId="0" borderId="13" xfId="0" applyNumberFormat="1" applyFont="1" applyFill="1" applyBorder="1"/>
    <xf numFmtId="49" fontId="5" fillId="0" borderId="13" xfId="0" applyNumberFormat="1" applyFont="1" applyFill="1" applyBorder="1"/>
    <xf numFmtId="0" fontId="3" fillId="0" borderId="13" xfId="0" applyFont="1" applyFill="1" applyBorder="1" applyAlignment="1">
      <alignment wrapText="1"/>
    </xf>
    <xf numFmtId="164" fontId="5" fillId="0" borderId="13" xfId="0" applyNumberFormat="1" applyFont="1" applyFill="1" applyBorder="1"/>
    <xf numFmtId="164" fontId="2" fillId="0" borderId="26" xfId="0" applyNumberFormat="1" applyFont="1" applyFill="1" applyBorder="1"/>
    <xf numFmtId="41" fontId="6" fillId="0" borderId="14" xfId="0" applyNumberFormat="1" applyFont="1" applyFill="1" applyBorder="1"/>
    <xf numFmtId="164" fontId="5" fillId="0" borderId="16" xfId="0" applyNumberFormat="1" applyFont="1" applyFill="1" applyBorder="1"/>
    <xf numFmtId="41" fontId="6" fillId="0" borderId="17" xfId="0" applyNumberFormat="1" applyFont="1" applyFill="1" applyBorder="1"/>
    <xf numFmtId="0" fontId="3" fillId="0" borderId="0" xfId="0" applyFont="1" applyBorder="1" applyAlignment="1">
      <alignment horizontal="center"/>
    </xf>
    <xf numFmtId="0" fontId="0" fillId="3" borderId="0" xfId="0" applyFill="1" applyBorder="1"/>
    <xf numFmtId="41" fontId="0" fillId="3" borderId="11" xfId="0" applyNumberFormat="1" applyFill="1" applyBorder="1"/>
    <xf numFmtId="164" fontId="4" fillId="4" borderId="16" xfId="0" applyNumberFormat="1" applyFont="1" applyFill="1" applyBorder="1"/>
    <xf numFmtId="164" fontId="4" fillId="4" borderId="0" xfId="0" applyNumberFormat="1" applyFont="1" applyFill="1" applyBorder="1"/>
    <xf numFmtId="164" fontId="3" fillId="4" borderId="16" xfId="0" applyNumberFormat="1" applyFont="1" applyFill="1" applyBorder="1"/>
    <xf numFmtId="164" fontId="3" fillId="4" borderId="22" xfId="0" applyNumberFormat="1" applyFont="1" applyFill="1" applyBorder="1"/>
    <xf numFmtId="164" fontId="3" fillId="4" borderId="2" xfId="0" applyNumberFormat="1" applyFont="1" applyFill="1" applyBorder="1"/>
    <xf numFmtId="164" fontId="4" fillId="4" borderId="5" xfId="0" applyNumberFormat="1" applyFont="1" applyFill="1" applyBorder="1"/>
    <xf numFmtId="164" fontId="3" fillId="4" borderId="25" xfId="0" applyNumberFormat="1" applyFont="1" applyFill="1" applyBorder="1"/>
    <xf numFmtId="164" fontId="4" fillId="4" borderId="19" xfId="0" applyNumberFormat="1" applyFont="1" applyFill="1" applyBorder="1"/>
    <xf numFmtId="164" fontId="3" fillId="4" borderId="20" xfId="0" applyNumberFormat="1" applyFont="1" applyFill="1" applyBorder="1"/>
    <xf numFmtId="164" fontId="4" fillId="4" borderId="26" xfId="0" applyNumberFormat="1" applyFont="1" applyFill="1" applyBorder="1"/>
    <xf numFmtId="164" fontId="3" fillId="4" borderId="37" xfId="0" applyNumberFormat="1" applyFont="1" applyFill="1" applyBorder="1"/>
    <xf numFmtId="164" fontId="3" fillId="4" borderId="19" xfId="0" applyNumberFormat="1" applyFont="1" applyFill="1" applyBorder="1"/>
    <xf numFmtId="164" fontId="3" fillId="4" borderId="10" xfId="0" applyNumberFormat="1" applyFont="1" applyFill="1" applyBorder="1"/>
    <xf numFmtId="164" fontId="5" fillId="4" borderId="38" xfId="0" applyNumberFormat="1" applyFont="1" applyFill="1" applyBorder="1"/>
    <xf numFmtId="164" fontId="11" fillId="4" borderId="10" xfId="0" applyNumberFormat="1" applyFont="1" applyFill="1" applyBorder="1"/>
    <xf numFmtId="164" fontId="3" fillId="4" borderId="35" xfId="0" applyNumberFormat="1" applyFont="1" applyFill="1" applyBorder="1"/>
    <xf numFmtId="164" fontId="4" fillId="4" borderId="25" xfId="0" applyNumberFormat="1" applyFont="1" applyFill="1" applyBorder="1"/>
    <xf numFmtId="164" fontId="3" fillId="4" borderId="26" xfId="0" applyNumberFormat="1" applyFont="1" applyFill="1" applyBorder="1"/>
    <xf numFmtId="164" fontId="5" fillId="4" borderId="29" xfId="0" applyNumberFormat="1" applyFont="1" applyFill="1" applyBorder="1"/>
    <xf numFmtId="164" fontId="5" fillId="4" borderId="2" xfId="0" applyNumberFormat="1" applyFont="1" applyFill="1" applyBorder="1"/>
    <xf numFmtId="164" fontId="12" fillId="4" borderId="10" xfId="0" applyNumberFormat="1" applyFont="1" applyFill="1" applyBorder="1"/>
    <xf numFmtId="164" fontId="6" fillId="4" borderId="10" xfId="0" applyNumberFormat="1" applyFont="1" applyFill="1" applyBorder="1"/>
    <xf numFmtId="41" fontId="6" fillId="4" borderId="10" xfId="0" applyNumberFormat="1" applyFont="1" applyFill="1" applyBorder="1"/>
    <xf numFmtId="41" fontId="1" fillId="4" borderId="10" xfId="0" applyNumberFormat="1" applyFont="1" applyFill="1" applyBorder="1"/>
    <xf numFmtId="164" fontId="12" fillId="4" borderId="13" xfId="0" applyNumberFormat="1" applyFont="1" applyFill="1" applyBorder="1"/>
    <xf numFmtId="164" fontId="6" fillId="4" borderId="35" xfId="0" applyNumberFormat="1" applyFont="1" applyFill="1" applyBorder="1"/>
    <xf numFmtId="164" fontId="12" fillId="4" borderId="2" xfId="0" applyNumberFormat="1" applyFont="1" applyFill="1" applyBorder="1"/>
    <xf numFmtId="164" fontId="6" fillId="4" borderId="16" xfId="0" applyNumberFormat="1" applyFont="1" applyFill="1" applyBorder="1"/>
    <xf numFmtId="164" fontId="6" fillId="4" borderId="8" xfId="0" applyNumberFormat="1" applyFont="1" applyFill="1" applyBorder="1"/>
    <xf numFmtId="164" fontId="2" fillId="4" borderId="10" xfId="0" applyNumberFormat="1" applyFont="1" applyFill="1" applyBorder="1"/>
    <xf numFmtId="164" fontId="2" fillId="4" borderId="13" xfId="0" applyNumberFormat="1" applyFont="1" applyFill="1" applyBorder="1"/>
    <xf numFmtId="164" fontId="2" fillId="4" borderId="16" xfId="0" applyNumberFormat="1" applyFont="1" applyFill="1" applyBorder="1"/>
    <xf numFmtId="41" fontId="4" fillId="0" borderId="26" xfId="0" applyNumberFormat="1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0" fillId="0" borderId="0" xfId="0" applyAlignment="1">
      <alignment vertical="center"/>
    </xf>
    <xf numFmtId="49" fontId="4" fillId="0" borderId="51" xfId="0" applyNumberFormat="1" applyFont="1" applyBorder="1"/>
    <xf numFmtId="164" fontId="3" fillId="4" borderId="27" xfId="0" applyNumberFormat="1" applyFont="1" applyFill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0" fontId="19" fillId="0" borderId="0" xfId="0" applyFont="1" applyAlignment="1">
      <alignment horizontal="center"/>
    </xf>
    <xf numFmtId="0" fontId="9" fillId="5" borderId="5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58" xfId="0" applyFont="1" applyBorder="1" applyAlignment="1">
      <alignment vertical="top" wrapText="1"/>
    </xf>
    <xf numFmtId="0" fontId="0" fillId="0" borderId="59" xfId="0" applyBorder="1" applyAlignment="1">
      <alignment vertical="center"/>
    </xf>
    <xf numFmtId="0" fontId="18" fillId="0" borderId="59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20" fillId="0" borderId="1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6" fillId="0" borderId="58" xfId="0" applyFont="1" applyBorder="1" applyAlignment="1">
      <alignment vertical="center"/>
    </xf>
    <xf numFmtId="0" fontId="21" fillId="0" borderId="58" xfId="0" applyFont="1" applyBorder="1" applyAlignment="1">
      <alignment vertical="center"/>
    </xf>
    <xf numFmtId="0" fontId="22" fillId="0" borderId="58" xfId="0" applyFont="1" applyBorder="1" applyAlignment="1">
      <alignment vertical="top" wrapText="1"/>
    </xf>
    <xf numFmtId="0" fontId="21" fillId="0" borderId="60" xfId="0" applyFont="1" applyBorder="1" applyAlignment="1">
      <alignment vertical="center"/>
    </xf>
    <xf numFmtId="0" fontId="22" fillId="0" borderId="60" xfId="0" applyFont="1" applyBorder="1" applyAlignment="1">
      <alignment vertical="top" wrapText="1"/>
    </xf>
    <xf numFmtId="0" fontId="6" fillId="2" borderId="58" xfId="0" applyFont="1" applyFill="1" applyBorder="1" applyAlignment="1">
      <alignment vertical="center"/>
    </xf>
    <xf numFmtId="0" fontId="9" fillId="0" borderId="58" xfId="0" applyFont="1" applyBorder="1" applyAlignment="1">
      <alignment vertical="top" wrapText="1"/>
    </xf>
    <xf numFmtId="0" fontId="6" fillId="0" borderId="60" xfId="0" applyFont="1" applyBorder="1" applyAlignment="1">
      <alignment vertical="center"/>
    </xf>
    <xf numFmtId="0" fontId="9" fillId="0" borderId="60" xfId="0" applyFont="1" applyBorder="1" applyAlignment="1">
      <alignment vertical="top" wrapText="1"/>
    </xf>
    <xf numFmtId="0" fontId="6" fillId="0" borderId="10" xfId="0" applyFont="1" applyBorder="1" applyAlignment="1">
      <alignment vertical="center"/>
    </xf>
    <xf numFmtId="0" fontId="0" fillId="6" borderId="44" xfId="0" applyFill="1" applyBorder="1"/>
    <xf numFmtId="0" fontId="0" fillId="6" borderId="45" xfId="0" applyFill="1" applyBorder="1"/>
    <xf numFmtId="49" fontId="0" fillId="6" borderId="28" xfId="0" applyNumberFormat="1" applyFill="1" applyBorder="1"/>
    <xf numFmtId="0" fontId="0" fillId="6" borderId="29" xfId="0" applyFill="1" applyBorder="1"/>
    <xf numFmtId="0" fontId="3" fillId="6" borderId="29" xfId="0" applyFont="1" applyFill="1" applyBorder="1"/>
    <xf numFmtId="0" fontId="3" fillId="6" borderId="28" xfId="0" applyFont="1" applyFill="1" applyBorder="1"/>
    <xf numFmtId="0" fontId="3" fillId="6" borderId="38" xfId="0" applyFont="1" applyFill="1" applyBorder="1"/>
    <xf numFmtId="49" fontId="24" fillId="6" borderId="28" xfId="0" applyNumberFormat="1" applyFont="1" applyFill="1" applyBorder="1"/>
    <xf numFmtId="0" fontId="3" fillId="6" borderId="29" xfId="0" applyFont="1" applyFill="1" applyBorder="1" applyAlignment="1">
      <alignment wrapText="1"/>
    </xf>
    <xf numFmtId="0" fontId="2" fillId="6" borderId="30" xfId="0" applyFont="1" applyFill="1" applyBorder="1" applyAlignment="1">
      <alignment wrapText="1"/>
    </xf>
    <xf numFmtId="0" fontId="8" fillId="0" borderId="4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0" fillId="0" borderId="57" xfId="0" applyBorder="1" applyAlignment="1">
      <alignment horizontal="center" vertical="top"/>
    </xf>
    <xf numFmtId="0" fontId="0" fillId="0" borderId="57" xfId="0" applyBorder="1" applyAlignment="1">
      <alignment vertical="center"/>
    </xf>
    <xf numFmtId="0" fontId="0" fillId="0" borderId="57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41" fontId="0" fillId="0" borderId="57" xfId="0" applyNumberFormat="1" applyBorder="1" applyAlignment="1">
      <alignment vertical="center"/>
    </xf>
    <xf numFmtId="41" fontId="0" fillId="0" borderId="58" xfId="0" applyNumberForma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right" vertical="center"/>
    </xf>
    <xf numFmtId="0" fontId="0" fillId="0" borderId="61" xfId="0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41" fontId="0" fillId="0" borderId="13" xfId="0" applyNumberFormat="1" applyFont="1" applyBorder="1" applyAlignment="1">
      <alignment horizontal="right" vertical="center"/>
    </xf>
    <xf numFmtId="0" fontId="6" fillId="0" borderId="57" xfId="0" applyFont="1" applyBorder="1" applyAlignment="1">
      <alignment horizontal="center" vertical="top"/>
    </xf>
    <xf numFmtId="0" fontId="6" fillId="0" borderId="58" xfId="0" applyFont="1" applyBorder="1" applyAlignment="1">
      <alignment vertical="center" wrapText="1"/>
    </xf>
    <xf numFmtId="41" fontId="6" fillId="0" borderId="58" xfId="0" applyNumberFormat="1" applyFont="1" applyBorder="1" applyAlignment="1">
      <alignment vertical="center"/>
    </xf>
    <xf numFmtId="0" fontId="0" fillId="0" borderId="26" xfId="0" applyBorder="1" applyAlignment="1">
      <alignment wrapText="1"/>
    </xf>
    <xf numFmtId="0" fontId="6" fillId="7" borderId="15" xfId="0" applyFont="1" applyFill="1" applyBorder="1"/>
    <xf numFmtId="0" fontId="6" fillId="7" borderId="16" xfId="0" applyFont="1" applyFill="1" applyBorder="1"/>
    <xf numFmtId="0" fontId="15" fillId="7" borderId="16" xfId="0" applyFont="1" applyFill="1" applyBorder="1"/>
    <xf numFmtId="0" fontId="6" fillId="7" borderId="20" xfId="0" applyFont="1" applyFill="1" applyBorder="1" applyAlignment="1">
      <alignment wrapText="1"/>
    </xf>
    <xf numFmtId="0" fontId="6" fillId="7" borderId="17" xfId="0" applyFont="1" applyFill="1" applyBorder="1"/>
    <xf numFmtId="0" fontId="5" fillId="7" borderId="16" xfId="0" applyFont="1" applyFill="1" applyBorder="1" applyAlignment="1">
      <alignment wrapText="1"/>
    </xf>
    <xf numFmtId="0" fontId="9" fillId="7" borderId="16" xfId="0" applyFont="1" applyFill="1" applyBorder="1"/>
    <xf numFmtId="0" fontId="6" fillId="7" borderId="16" xfId="0" applyFont="1" applyFill="1" applyBorder="1" applyAlignment="1">
      <alignment wrapText="1"/>
    </xf>
    <xf numFmtId="41" fontId="2" fillId="0" borderId="11" xfId="0" applyNumberFormat="1" applyFont="1" applyBorder="1"/>
    <xf numFmtId="164" fontId="1" fillId="0" borderId="13" xfId="0" applyNumberFormat="1" applyFont="1" applyBorder="1"/>
    <xf numFmtId="164" fontId="0" fillId="4" borderId="13" xfId="0" applyNumberFormat="1" applyFont="1" applyFill="1" applyBorder="1"/>
    <xf numFmtId="164" fontId="0" fillId="0" borderId="26" xfId="0" applyNumberFormat="1" applyFont="1" applyBorder="1"/>
    <xf numFmtId="41" fontId="0" fillId="0" borderId="14" xfId="0" applyNumberFormat="1" applyFont="1" applyBorder="1"/>
    <xf numFmtId="164" fontId="1" fillId="4" borderId="13" xfId="0" applyNumberFormat="1" applyFont="1" applyFill="1" applyBorder="1"/>
    <xf numFmtId="0" fontId="27" fillId="0" borderId="10" xfId="0" applyFont="1" applyBorder="1"/>
    <xf numFmtId="49" fontId="0" fillId="0" borderId="18" xfId="0" applyNumberFormat="1" applyFont="1" applyBorder="1"/>
    <xf numFmtId="49" fontId="0" fillId="0" borderId="10" xfId="0" applyNumberFormat="1" applyFont="1" applyBorder="1"/>
    <xf numFmtId="164" fontId="0" fillId="0" borderId="10" xfId="0" applyNumberFormat="1" applyFont="1" applyBorder="1"/>
    <xf numFmtId="164" fontId="0" fillId="0" borderId="19" xfId="0" applyNumberFormat="1" applyFont="1" applyBorder="1"/>
    <xf numFmtId="41" fontId="0" fillId="0" borderId="11" xfId="0" applyNumberFormat="1" applyFont="1" applyBorder="1"/>
    <xf numFmtId="0" fontId="0" fillId="0" borderId="10" xfId="0" applyFont="1" applyBorder="1" applyAlignment="1">
      <alignment wrapText="1"/>
    </xf>
    <xf numFmtId="164" fontId="12" fillId="0" borderId="10" xfId="0" applyNumberFormat="1" applyFont="1" applyBorder="1"/>
    <xf numFmtId="49" fontId="11" fillId="0" borderId="2" xfId="0" applyNumberFormat="1" applyFont="1" applyBorder="1"/>
    <xf numFmtId="0" fontId="4" fillId="0" borderId="2" xfId="0" applyFont="1" applyBorder="1" applyAlignment="1">
      <alignment wrapText="1"/>
    </xf>
    <xf numFmtId="49" fontId="5" fillId="0" borderId="16" xfId="0" applyNumberFormat="1" applyFont="1" applyBorder="1"/>
    <xf numFmtId="0" fontId="8" fillId="0" borderId="0" xfId="0" applyFont="1" applyBorder="1" applyAlignment="1">
      <alignment horizontal="center" vertical="center" wrapText="1"/>
    </xf>
    <xf numFmtId="49" fontId="11" fillId="0" borderId="10" xfId="0" applyNumberFormat="1" applyFont="1" applyFill="1" applyBorder="1"/>
    <xf numFmtId="49" fontId="11" fillId="0" borderId="16" xfId="0" applyNumberFormat="1" applyFont="1" applyFill="1" applyBorder="1"/>
    <xf numFmtId="164" fontId="6" fillId="3" borderId="16" xfId="0" applyNumberFormat="1" applyFont="1" applyFill="1" applyBorder="1"/>
    <xf numFmtId="164" fontId="12" fillId="3" borderId="2" xfId="0" applyNumberFormat="1" applyFont="1" applyFill="1" applyBorder="1"/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left" vertical="center" wrapText="1"/>
    </xf>
    <xf numFmtId="164" fontId="4" fillId="4" borderId="10" xfId="0" applyNumberFormat="1" applyFont="1" applyFill="1" applyBorder="1"/>
    <xf numFmtId="41" fontId="0" fillId="0" borderId="32" xfId="0" applyNumberFormat="1" applyBorder="1"/>
    <xf numFmtId="164" fontId="12" fillId="0" borderId="13" xfId="0" applyNumberFormat="1" applyFont="1" applyBorder="1"/>
    <xf numFmtId="164" fontId="6" fillId="0" borderId="8" xfId="0" applyNumberFormat="1" applyFont="1" applyBorder="1"/>
    <xf numFmtId="49" fontId="4" fillId="0" borderId="28" xfId="0" applyNumberFormat="1" applyFont="1" applyBorder="1"/>
    <xf numFmtId="49" fontId="4" fillId="0" borderId="29" xfId="0" applyNumberFormat="1" applyFont="1" applyBorder="1"/>
    <xf numFmtId="0" fontId="4" fillId="0" borderId="29" xfId="0" applyFont="1" applyBorder="1"/>
    <xf numFmtId="164" fontId="4" fillId="0" borderId="29" xfId="0" applyNumberFormat="1" applyFont="1" applyBorder="1"/>
    <xf numFmtId="164" fontId="12" fillId="0" borderId="38" xfId="0" applyNumberFormat="1" applyFont="1" applyBorder="1"/>
    <xf numFmtId="41" fontId="12" fillId="0" borderId="30" xfId="0" applyNumberFormat="1" applyFont="1" applyBorder="1"/>
    <xf numFmtId="49" fontId="4" fillId="0" borderId="31" xfId="0" applyNumberFormat="1" applyFont="1" applyBorder="1"/>
    <xf numFmtId="49" fontId="4" fillId="0" borderId="27" xfId="0" applyNumberFormat="1" applyFont="1" applyBorder="1"/>
    <xf numFmtId="49" fontId="4" fillId="0" borderId="62" xfId="0" applyNumberFormat="1" applyFont="1" applyBorder="1"/>
    <xf numFmtId="0" fontId="11" fillId="0" borderId="27" xfId="0" applyFont="1" applyFill="1" applyBorder="1" applyAlignment="1">
      <alignment wrapText="1"/>
    </xf>
    <xf numFmtId="164" fontId="4" fillId="0" borderId="27" xfId="0" applyNumberFormat="1" applyFont="1" applyBorder="1"/>
    <xf numFmtId="164" fontId="4" fillId="4" borderId="27" xfId="0" applyNumberFormat="1" applyFont="1" applyFill="1" applyBorder="1"/>
    <xf numFmtId="0" fontId="11" fillId="0" borderId="10" xfId="0" applyFont="1" applyFill="1" applyBorder="1" applyAlignment="1">
      <alignment wrapText="1"/>
    </xf>
    <xf numFmtId="0" fontId="9" fillId="5" borderId="14" xfId="0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9" fillId="5" borderId="26" xfId="0" applyFont="1" applyFill="1" applyBorder="1" applyAlignment="1">
      <alignment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0" fillId="8" borderId="34" xfId="0" applyFill="1" applyBorder="1"/>
    <xf numFmtId="0" fontId="0" fillId="8" borderId="41" xfId="0" applyFill="1" applyBorder="1"/>
    <xf numFmtId="0" fontId="0" fillId="8" borderId="42" xfId="0" applyFill="1" applyBorder="1"/>
    <xf numFmtId="0" fontId="6" fillId="0" borderId="0" xfId="0" applyFont="1"/>
    <xf numFmtId="164" fontId="6" fillId="0" borderId="38" xfId="0" applyNumberFormat="1" applyFont="1" applyBorder="1"/>
    <xf numFmtId="0" fontId="4" fillId="0" borderId="8" xfId="0" applyFont="1" applyBorder="1" applyAlignment="1">
      <alignment wrapText="1"/>
    </xf>
    <xf numFmtId="49" fontId="11" fillId="0" borderId="29" xfId="0" applyNumberFormat="1" applyFont="1" applyBorder="1"/>
    <xf numFmtId="164" fontId="11" fillId="4" borderId="29" xfId="0" applyNumberFormat="1" applyFont="1" applyFill="1" applyBorder="1"/>
    <xf numFmtId="164" fontId="11" fillId="0" borderId="29" xfId="0" applyNumberFormat="1" applyFont="1" applyBorder="1"/>
    <xf numFmtId="41" fontId="0" fillId="0" borderId="30" xfId="0" applyNumberFormat="1" applyFont="1" applyBorder="1"/>
    <xf numFmtId="0" fontId="9" fillId="5" borderId="26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49" fontId="3" fillId="0" borderId="21" xfId="0" applyNumberFormat="1" applyFont="1" applyBorder="1"/>
    <xf numFmtId="164" fontId="3" fillId="4" borderId="32" xfId="0" applyNumberFormat="1" applyFont="1" applyFill="1" applyBorder="1"/>
    <xf numFmtId="164" fontId="5" fillId="0" borderId="30" xfId="0" applyNumberFormat="1" applyFont="1" applyBorder="1"/>
    <xf numFmtId="164" fontId="6" fillId="3" borderId="17" xfId="0" applyNumberFormat="1" applyFont="1" applyFill="1" applyBorder="1"/>
    <xf numFmtId="164" fontId="12" fillId="3" borderId="3" xfId="0" applyNumberFormat="1" applyFont="1" applyFill="1" applyBorder="1"/>
    <xf numFmtId="164" fontId="6" fillId="0" borderId="14" xfId="0" applyNumberFormat="1" applyFont="1" applyBorder="1"/>
    <xf numFmtId="164" fontId="6" fillId="4" borderId="17" xfId="0" applyNumberFormat="1" applyFont="1" applyFill="1" applyBorder="1"/>
    <xf numFmtId="164" fontId="2" fillId="4" borderId="11" xfId="0" applyNumberFormat="1" applyFont="1" applyFill="1" applyBorder="1"/>
    <xf numFmtId="17" fontId="0" fillId="0" borderId="58" xfId="0" applyNumberFormat="1" applyBorder="1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41" fontId="2" fillId="0" borderId="37" xfId="0" applyNumberFormat="1" applyFont="1" applyBorder="1"/>
    <xf numFmtId="0" fontId="0" fillId="7" borderId="10" xfId="0" applyFill="1" applyBorder="1"/>
    <xf numFmtId="0" fontId="30" fillId="7" borderId="10" xfId="0" applyFont="1" applyFill="1" applyBorder="1"/>
    <xf numFmtId="49" fontId="0" fillId="7" borderId="10" xfId="0" applyNumberFormat="1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30" fillId="3" borderId="10" xfId="0" applyFont="1" applyFill="1" applyBorder="1"/>
    <xf numFmtId="49" fontId="0" fillId="3" borderId="10" xfId="0" applyNumberFormat="1" applyFill="1" applyBorder="1" applyAlignment="1">
      <alignment wrapText="1"/>
    </xf>
    <xf numFmtId="0" fontId="6" fillId="2" borderId="10" xfId="0" applyFont="1" applyFill="1" applyBorder="1"/>
    <xf numFmtId="49" fontId="6" fillId="2" borderId="10" xfId="0" applyNumberFormat="1" applyFont="1" applyFill="1" applyBorder="1"/>
    <xf numFmtId="0" fontId="6" fillId="2" borderId="10" xfId="0" applyFont="1" applyFill="1" applyBorder="1" applyAlignment="1">
      <alignment wrapText="1"/>
    </xf>
    <xf numFmtId="49" fontId="27" fillId="0" borderId="10" xfId="0" applyNumberFormat="1" applyFont="1" applyBorder="1"/>
    <xf numFmtId="0" fontId="14" fillId="0" borderId="10" xfId="0" applyFont="1" applyBorder="1" applyAlignment="1">
      <alignment wrapText="1"/>
    </xf>
    <xf numFmtId="0" fontId="23" fillId="7" borderId="10" xfId="0" applyFont="1" applyFill="1" applyBorder="1"/>
    <xf numFmtId="0" fontId="11" fillId="3" borderId="29" xfId="0" applyFont="1" applyFill="1" applyBorder="1" applyAlignment="1">
      <alignment wrapText="1"/>
    </xf>
    <xf numFmtId="41" fontId="0" fillId="0" borderId="0" xfId="0" applyNumberFormat="1" applyFill="1" applyBorder="1"/>
    <xf numFmtId="41" fontId="0" fillId="0" borderId="0" xfId="0" applyNumberFormat="1" applyFill="1"/>
    <xf numFmtId="41" fontId="6" fillId="0" borderId="0" xfId="0" applyNumberFormat="1" applyFont="1" applyFill="1" applyBorder="1"/>
    <xf numFmtId="49" fontId="3" fillId="0" borderId="65" xfId="0" applyNumberFormat="1" applyFont="1" applyBorder="1"/>
    <xf numFmtId="164" fontId="3" fillId="0" borderId="62" xfId="0" applyNumberFormat="1" applyFont="1" applyBorder="1"/>
    <xf numFmtId="0" fontId="5" fillId="0" borderId="40" xfId="0" applyFont="1" applyFill="1" applyBorder="1" applyAlignment="1">
      <alignment wrapText="1"/>
    </xf>
    <xf numFmtId="164" fontId="11" fillId="0" borderId="13" xfId="0" applyNumberFormat="1" applyFont="1" applyBorder="1"/>
    <xf numFmtId="164" fontId="6" fillId="3" borderId="10" xfId="0" applyNumberFormat="1" applyFont="1" applyFill="1" applyBorder="1"/>
    <xf numFmtId="164" fontId="0" fillId="4" borderId="10" xfId="0" applyNumberFormat="1" applyFont="1" applyFill="1" applyBorder="1"/>
    <xf numFmtId="0" fontId="5" fillId="0" borderId="10" xfId="0" applyFont="1" applyBorder="1" applyAlignment="1">
      <alignment wrapText="1"/>
    </xf>
    <xf numFmtId="0" fontId="11" fillId="3" borderId="22" xfId="0" applyFont="1" applyFill="1" applyBorder="1" applyAlignment="1">
      <alignment wrapText="1"/>
    </xf>
    <xf numFmtId="164" fontId="11" fillId="0" borderId="10" xfId="0" applyNumberFormat="1" applyFont="1" applyFill="1" applyBorder="1"/>
    <xf numFmtId="0" fontId="11" fillId="0" borderId="13" xfId="0" applyFont="1" applyFill="1" applyBorder="1" applyAlignment="1">
      <alignment wrapText="1"/>
    </xf>
    <xf numFmtId="164" fontId="2" fillId="4" borderId="19" xfId="0" applyNumberFormat="1" applyFont="1" applyFill="1" applyBorder="1"/>
    <xf numFmtId="0" fontId="2" fillId="5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wrapText="1"/>
    </xf>
    <xf numFmtId="164" fontId="3" fillId="0" borderId="32" xfId="0" applyNumberFormat="1" applyFont="1" applyBorder="1"/>
    <xf numFmtId="41" fontId="0" fillId="3" borderId="0" xfId="0" applyNumberFormat="1" applyFill="1" applyBorder="1"/>
    <xf numFmtId="164" fontId="6" fillId="0" borderId="11" xfId="0" applyNumberFormat="1" applyFont="1" applyBorder="1"/>
    <xf numFmtId="41" fontId="6" fillId="3" borderId="50" xfId="0" applyNumberFormat="1" applyFont="1" applyFill="1" applyBorder="1"/>
    <xf numFmtId="164" fontId="3" fillId="4" borderId="11" xfId="0" applyNumberFormat="1" applyFont="1" applyFill="1" applyBorder="1"/>
    <xf numFmtId="41" fontId="12" fillId="0" borderId="14" xfId="0" applyNumberFormat="1" applyFont="1" applyBorder="1"/>
    <xf numFmtId="164" fontId="6" fillId="3" borderId="11" xfId="0" applyNumberFormat="1" applyFont="1" applyFill="1" applyBorder="1"/>
    <xf numFmtId="164" fontId="6" fillId="4" borderId="11" xfId="0" applyNumberFormat="1" applyFont="1" applyFill="1" applyBorder="1"/>
    <xf numFmtId="0" fontId="3" fillId="0" borderId="5" xfId="0" applyFont="1" applyBorder="1"/>
    <xf numFmtId="0" fontId="23" fillId="0" borderId="50" xfId="0" applyFont="1" applyBorder="1" applyAlignment="1">
      <alignment horizontal="center" vertical="center"/>
    </xf>
    <xf numFmtId="49" fontId="31" fillId="0" borderId="13" xfId="0" applyNumberFormat="1" applyFont="1" applyBorder="1"/>
    <xf numFmtId="49" fontId="32" fillId="0" borderId="13" xfId="0" applyNumberFormat="1" applyFont="1" applyBorder="1"/>
    <xf numFmtId="0" fontId="32" fillId="0" borderId="13" xfId="0" applyFont="1" applyBorder="1"/>
    <xf numFmtId="164" fontId="32" fillId="0" borderId="13" xfId="0" applyNumberFormat="1" applyFont="1" applyBorder="1"/>
    <xf numFmtId="164" fontId="33" fillId="4" borderId="13" xfId="0" applyNumberFormat="1" applyFont="1" applyFill="1" applyBorder="1"/>
    <xf numFmtId="164" fontId="33" fillId="0" borderId="13" xfId="0" applyNumberFormat="1" applyFont="1" applyBorder="1"/>
    <xf numFmtId="41" fontId="33" fillId="0" borderId="14" xfId="0" applyNumberFormat="1" applyFont="1" applyBorder="1"/>
    <xf numFmtId="0" fontId="5" fillId="0" borderId="0" xfId="0" applyFont="1" applyAlignment="1">
      <alignment wrapText="1"/>
    </xf>
    <xf numFmtId="164" fontId="6" fillId="4" borderId="13" xfId="0" applyNumberFormat="1" applyFont="1" applyFill="1" applyBorder="1"/>
    <xf numFmtId="0" fontId="0" fillId="0" borderId="15" xfId="0" applyBorder="1"/>
    <xf numFmtId="0" fontId="0" fillId="0" borderId="16" xfId="0" applyBorder="1"/>
    <xf numFmtId="0" fontId="2" fillId="0" borderId="31" xfId="0" applyFont="1" applyBorder="1"/>
    <xf numFmtId="0" fontId="2" fillId="0" borderId="27" xfId="0" applyFont="1" applyBorder="1"/>
    <xf numFmtId="0" fontId="2" fillId="0" borderId="27" xfId="0" applyFont="1" applyBorder="1" applyAlignment="1">
      <alignment wrapText="1"/>
    </xf>
    <xf numFmtId="0" fontId="2" fillId="4" borderId="27" xfId="0" applyFont="1" applyFill="1" applyBorder="1"/>
    <xf numFmtId="0" fontId="2" fillId="0" borderId="35" xfId="0" applyFont="1" applyBorder="1" applyAlignment="1">
      <alignment wrapText="1"/>
    </xf>
    <xf numFmtId="0" fontId="2" fillId="0" borderId="32" xfId="0" applyFont="1" applyBorder="1" applyAlignment="1">
      <alignment wrapText="1"/>
    </xf>
    <xf numFmtId="49" fontId="0" fillId="0" borderId="24" xfId="0" applyNumberFormat="1" applyBorder="1"/>
    <xf numFmtId="49" fontId="0" fillId="0" borderId="21" xfId="0" applyNumberFormat="1" applyBorder="1"/>
    <xf numFmtId="0" fontId="0" fillId="0" borderId="40" xfId="0" applyBorder="1"/>
    <xf numFmtId="164" fontId="0" fillId="0" borderId="66" xfId="0" applyNumberFormat="1" applyBorder="1"/>
    <xf numFmtId="164" fontId="0" fillId="4" borderId="22" xfId="0" applyNumberFormat="1" applyFill="1" applyBorder="1"/>
    <xf numFmtId="164" fontId="0" fillId="0" borderId="21" xfId="0" applyNumberFormat="1" applyBorder="1"/>
    <xf numFmtId="49" fontId="2" fillId="0" borderId="15" xfId="0" applyNumberFormat="1" applyFont="1" applyBorder="1"/>
    <xf numFmtId="49" fontId="2" fillId="0" borderId="1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0" fontId="2" fillId="0" borderId="8" xfId="0" applyFont="1" applyBorder="1" applyAlignment="1">
      <alignment wrapText="1"/>
    </xf>
    <xf numFmtId="164" fontId="2" fillId="0" borderId="8" xfId="0" applyNumberFormat="1" applyFont="1" applyBorder="1"/>
    <xf numFmtId="164" fontId="2" fillId="4" borderId="8" xfId="0" applyNumberFormat="1" applyFont="1" applyFill="1" applyBorder="1"/>
    <xf numFmtId="164" fontId="2" fillId="0" borderId="25" xfId="0" applyNumberFormat="1" applyFont="1" applyBorder="1"/>
    <xf numFmtId="41" fontId="2" fillId="0" borderId="9" xfId="0" applyNumberFormat="1" applyFont="1" applyBorder="1"/>
    <xf numFmtId="164" fontId="2" fillId="0" borderId="19" xfId="0" applyNumberFormat="1" applyFont="1" applyBorder="1"/>
    <xf numFmtId="49" fontId="2" fillId="0" borderId="13" xfId="0" applyNumberFormat="1" applyFont="1" applyBorder="1"/>
    <xf numFmtId="0" fontId="2" fillId="0" borderId="13" xfId="0" applyFont="1" applyBorder="1" applyAlignment="1">
      <alignment wrapText="1"/>
    </xf>
    <xf numFmtId="164" fontId="2" fillId="0" borderId="26" xfId="0" applyNumberFormat="1" applyFont="1" applyBorder="1"/>
    <xf numFmtId="41" fontId="2" fillId="0" borderId="14" xfId="0" applyNumberFormat="1" applyFont="1" applyBorder="1"/>
    <xf numFmtId="41" fontId="2" fillId="0" borderId="17" xfId="0" applyNumberFormat="1" applyFont="1" applyBorder="1"/>
    <xf numFmtId="49" fontId="2" fillId="0" borderId="24" xfId="0" applyNumberFormat="1" applyFont="1" applyBorder="1"/>
    <xf numFmtId="49" fontId="2" fillId="0" borderId="22" xfId="0" applyNumberFormat="1" applyFont="1" applyBorder="1"/>
    <xf numFmtId="0" fontId="2" fillId="0" borderId="22" xfId="0" applyFont="1" applyBorder="1"/>
    <xf numFmtId="164" fontId="2" fillId="0" borderId="22" xfId="0" applyNumberFormat="1" applyFont="1" applyBorder="1"/>
    <xf numFmtId="164" fontId="2" fillId="4" borderId="22" xfId="0" applyNumberFormat="1" applyFont="1" applyFill="1" applyBorder="1"/>
    <xf numFmtId="41" fontId="2" fillId="0" borderId="23" xfId="0" applyNumberFormat="1" applyFont="1" applyBorder="1"/>
    <xf numFmtId="49" fontId="2" fillId="0" borderId="2" xfId="0" applyNumberFormat="1" applyFont="1" applyBorder="1"/>
    <xf numFmtId="0" fontId="1" fillId="0" borderId="2" xfId="0" applyFont="1" applyBorder="1" applyAlignment="1">
      <alignment wrapText="1"/>
    </xf>
    <xf numFmtId="164" fontId="1" fillId="0" borderId="2" xfId="0" applyNumberFormat="1" applyFont="1" applyBorder="1"/>
    <xf numFmtId="164" fontId="1" fillId="4" borderId="2" xfId="0" applyNumberFormat="1" applyFont="1" applyFill="1" applyBorder="1"/>
    <xf numFmtId="164" fontId="1" fillId="0" borderId="37" xfId="0" applyNumberFormat="1" applyFont="1" applyBorder="1"/>
    <xf numFmtId="41" fontId="1" fillId="0" borderId="3" xfId="0" applyNumberFormat="1" applyFont="1" applyBorder="1"/>
    <xf numFmtId="0" fontId="1" fillId="0" borderId="8" xfId="0" applyFont="1" applyBorder="1" applyAlignment="1">
      <alignment wrapText="1"/>
    </xf>
    <xf numFmtId="164" fontId="1" fillId="0" borderId="8" xfId="0" applyNumberFormat="1" applyFont="1" applyBorder="1"/>
    <xf numFmtId="164" fontId="1" fillId="0" borderId="25" xfId="0" applyNumberFormat="1" applyFont="1" applyBorder="1"/>
    <xf numFmtId="41" fontId="1" fillId="0" borderId="9" xfId="0" applyNumberFormat="1" applyFont="1" applyBorder="1"/>
    <xf numFmtId="164" fontId="1" fillId="0" borderId="19" xfId="0" applyNumberFormat="1" applyFont="1" applyBorder="1"/>
    <xf numFmtId="41" fontId="1" fillId="0" borderId="11" xfId="0" applyNumberFormat="1" applyFont="1" applyBorder="1"/>
    <xf numFmtId="164" fontId="1" fillId="0" borderId="26" xfId="0" applyNumberFormat="1" applyFont="1" applyBorder="1"/>
    <xf numFmtId="41" fontId="1" fillId="0" borderId="14" xfId="0" applyNumberFormat="1" applyFont="1" applyBorder="1"/>
    <xf numFmtId="0" fontId="27" fillId="0" borderId="13" xfId="0" applyFont="1" applyBorder="1"/>
    <xf numFmtId="49" fontId="6" fillId="0" borderId="12" xfId="0" applyNumberFormat="1" applyFont="1" applyBorder="1"/>
    <xf numFmtId="49" fontId="6" fillId="0" borderId="13" xfId="0" applyNumberFormat="1" applyFont="1" applyBorder="1"/>
    <xf numFmtId="0" fontId="6" fillId="0" borderId="13" xfId="0" applyFont="1" applyBorder="1"/>
    <xf numFmtId="164" fontId="6" fillId="0" borderId="26" xfId="0" applyNumberFormat="1" applyFont="1" applyBorder="1"/>
    <xf numFmtId="41" fontId="6" fillId="0" borderId="14" xfId="0" applyNumberFormat="1" applyFont="1" applyBorder="1"/>
    <xf numFmtId="0" fontId="0" fillId="0" borderId="13" xfId="0" applyFont="1" applyBorder="1" applyAlignment="1">
      <alignment wrapText="1"/>
    </xf>
    <xf numFmtId="164" fontId="0" fillId="0" borderId="13" xfId="0" applyNumberFormat="1" applyFont="1" applyBorder="1"/>
    <xf numFmtId="49" fontId="2" fillId="0" borderId="5" xfId="0" applyNumberFormat="1" applyFont="1" applyBorder="1"/>
    <xf numFmtId="164" fontId="1" fillId="0" borderId="5" xfId="0" applyNumberFormat="1" applyFont="1" applyBorder="1"/>
    <xf numFmtId="164" fontId="1" fillId="4" borderId="5" xfId="0" applyNumberFormat="1" applyFont="1" applyFill="1" applyBorder="1"/>
    <xf numFmtId="164" fontId="1" fillId="0" borderId="43" xfId="0" applyNumberFormat="1" applyFont="1" applyBorder="1"/>
    <xf numFmtId="41" fontId="1" fillId="0" borderId="6" xfId="0" applyNumberFormat="1" applyFont="1" applyBorder="1"/>
    <xf numFmtId="49" fontId="2" fillId="0" borderId="31" xfId="0" applyNumberFormat="1" applyFont="1" applyFill="1" applyBorder="1"/>
    <xf numFmtId="49" fontId="2" fillId="0" borderId="27" xfId="0" applyNumberFormat="1" applyFont="1" applyFill="1" applyBorder="1"/>
    <xf numFmtId="0" fontId="0" fillId="0" borderId="27" xfId="0" applyFill="1" applyBorder="1" applyAlignment="1">
      <alignment wrapText="1"/>
    </xf>
    <xf numFmtId="164" fontId="1" fillId="0" borderId="27" xfId="0" applyNumberFormat="1" applyFont="1" applyFill="1" applyBorder="1"/>
    <xf numFmtId="164" fontId="1" fillId="4" borderId="27" xfId="0" applyNumberFormat="1" applyFont="1" applyFill="1" applyBorder="1"/>
    <xf numFmtId="164" fontId="1" fillId="0" borderId="35" xfId="0" applyNumberFormat="1" applyFont="1" applyFill="1" applyBorder="1"/>
    <xf numFmtId="41" fontId="1" fillId="0" borderId="32" xfId="0" applyNumberFormat="1" applyFont="1" applyFill="1" applyBorder="1"/>
    <xf numFmtId="49" fontId="2" fillId="0" borderId="31" xfId="0" applyNumberFormat="1" applyFont="1" applyBorder="1"/>
    <xf numFmtId="49" fontId="2" fillId="0" borderId="27" xfId="0" applyNumberFormat="1" applyFont="1" applyBorder="1"/>
    <xf numFmtId="164" fontId="2" fillId="0" borderId="27" xfId="0" applyNumberFormat="1" applyFont="1" applyBorder="1"/>
    <xf numFmtId="164" fontId="2" fillId="4" borderId="27" xfId="0" applyNumberFormat="1" applyFont="1" applyFill="1" applyBorder="1"/>
    <xf numFmtId="41" fontId="2" fillId="0" borderId="32" xfId="0" applyNumberFormat="1" applyFont="1" applyBorder="1"/>
    <xf numFmtId="0" fontId="2" fillId="0" borderId="22" xfId="0" applyFont="1" applyBorder="1" applyAlignment="1">
      <alignment wrapText="1"/>
    </xf>
    <xf numFmtId="164" fontId="2" fillId="0" borderId="21" xfId="0" applyNumberFormat="1" applyFont="1" applyBorder="1"/>
    <xf numFmtId="49" fontId="2" fillId="0" borderId="28" xfId="0" applyNumberFormat="1" applyFont="1" applyBorder="1"/>
    <xf numFmtId="49" fontId="2" fillId="0" borderId="29" xfId="0" applyNumberFormat="1" applyFont="1" applyBorder="1"/>
    <xf numFmtId="0" fontId="2" fillId="0" borderId="29" xfId="0" applyFont="1" applyBorder="1"/>
    <xf numFmtId="164" fontId="2" fillId="0" borderId="29" xfId="0" applyNumberFormat="1" applyFont="1" applyBorder="1"/>
    <xf numFmtId="164" fontId="2" fillId="4" borderId="29" xfId="0" applyNumberFormat="1" applyFont="1" applyFill="1" applyBorder="1"/>
    <xf numFmtId="41" fontId="2" fillId="0" borderId="30" xfId="0" applyNumberFormat="1" applyFont="1" applyBorder="1"/>
    <xf numFmtId="164" fontId="2" fillId="4" borderId="2" xfId="0" applyNumberFormat="1" applyFont="1" applyFill="1" applyBorder="1"/>
    <xf numFmtId="164" fontId="2" fillId="0" borderId="37" xfId="0" applyNumberFormat="1" applyFont="1" applyBorder="1"/>
    <xf numFmtId="164" fontId="2" fillId="0" borderId="43" xfId="0" applyNumberFormat="1" applyFont="1" applyBorder="1"/>
    <xf numFmtId="41" fontId="2" fillId="0" borderId="6" xfId="0" applyNumberFormat="1" applyFont="1" applyBorder="1"/>
    <xf numFmtId="0" fontId="2" fillId="0" borderId="8" xfId="0" applyFont="1" applyBorder="1"/>
    <xf numFmtId="164" fontId="0" fillId="4" borderId="10" xfId="0" applyNumberFormat="1" applyFill="1" applyBorder="1"/>
    <xf numFmtId="164" fontId="0" fillId="0" borderId="19" xfId="0" applyNumberFormat="1" applyBorder="1"/>
    <xf numFmtId="164" fontId="2" fillId="0" borderId="10" xfId="0" applyNumberFormat="1" applyFont="1" applyBorder="1" applyAlignment="1">
      <alignment wrapText="1"/>
    </xf>
    <xf numFmtId="41" fontId="0" fillId="2" borderId="50" xfId="0" applyNumberFormat="1" applyFill="1" applyBorder="1"/>
    <xf numFmtId="0" fontId="2" fillId="0" borderId="10" xfId="0" applyFont="1" applyBorder="1"/>
    <xf numFmtId="164" fontId="0" fillId="4" borderId="13" xfId="0" applyNumberFormat="1" applyFill="1" applyBorder="1"/>
    <xf numFmtId="164" fontId="0" fillId="0" borderId="26" xfId="0" applyNumberFormat="1" applyBorder="1"/>
    <xf numFmtId="0" fontId="2" fillId="0" borderId="29" xfId="0" applyFont="1" applyBorder="1" applyAlignment="1">
      <alignment wrapText="1"/>
    </xf>
    <xf numFmtId="164" fontId="2" fillId="0" borderId="29" xfId="0" applyNumberFormat="1" applyFont="1" applyBorder="1" applyAlignment="1">
      <alignment wrapText="1"/>
    </xf>
    <xf numFmtId="164" fontId="2" fillId="0" borderId="38" xfId="0" applyNumberFormat="1" applyFont="1" applyBorder="1"/>
    <xf numFmtId="41" fontId="2" fillId="0" borderId="3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5" xfId="0" applyBorder="1" applyAlignment="1">
      <alignment wrapText="1"/>
    </xf>
    <xf numFmtId="164" fontId="0" fillId="0" borderId="5" xfId="0" applyNumberFormat="1" applyBorder="1"/>
    <xf numFmtId="164" fontId="0" fillId="0" borderId="43" xfId="0" applyNumberFormat="1" applyBorder="1"/>
    <xf numFmtId="49" fontId="0" fillId="0" borderId="22" xfId="0" applyNumberFormat="1" applyBorder="1"/>
    <xf numFmtId="0" fontId="0" fillId="0" borderId="22" xfId="0" applyBorder="1" applyAlignment="1">
      <alignment wrapText="1"/>
    </xf>
    <xf numFmtId="164" fontId="0" fillId="0" borderId="22" xfId="0" applyNumberFormat="1" applyBorder="1"/>
    <xf numFmtId="164" fontId="2" fillId="0" borderId="22" xfId="0" applyNumberFormat="1" applyFont="1" applyBorder="1" applyAlignment="1">
      <alignment wrapText="1"/>
    </xf>
    <xf numFmtId="164" fontId="1" fillId="4" borderId="10" xfId="0" applyNumberFormat="1" applyFont="1" applyFill="1" applyBorder="1"/>
    <xf numFmtId="0" fontId="1" fillId="0" borderId="5" xfId="0" applyFont="1" applyBorder="1"/>
    <xf numFmtId="164" fontId="27" fillId="0" borderId="10" xfId="0" applyNumberFormat="1" applyFont="1" applyBorder="1"/>
    <xf numFmtId="164" fontId="27" fillId="4" borderId="10" xfId="0" applyNumberFormat="1" applyFont="1" applyFill="1" applyBorder="1"/>
    <xf numFmtId="164" fontId="27" fillId="0" borderId="19" xfId="0" applyNumberFormat="1" applyFont="1" applyBorder="1"/>
    <xf numFmtId="164" fontId="2" fillId="0" borderId="11" xfId="0" applyNumberFormat="1" applyFont="1" applyBorder="1"/>
    <xf numFmtId="164" fontId="0" fillId="0" borderId="0" xfId="0" applyNumberFormat="1" applyBorder="1"/>
    <xf numFmtId="41" fontId="0" fillId="2" borderId="0" xfId="0" applyNumberFormat="1" applyFill="1"/>
    <xf numFmtId="164" fontId="2" fillId="0" borderId="5" xfId="0" applyNumberFormat="1" applyFont="1" applyBorder="1" applyAlignment="1">
      <alignment wrapText="1"/>
    </xf>
    <xf numFmtId="164" fontId="2" fillId="4" borderId="5" xfId="0" applyNumberFormat="1" applyFont="1" applyFill="1" applyBorder="1"/>
    <xf numFmtId="49" fontId="1" fillId="0" borderId="24" xfId="0" applyNumberFormat="1" applyFont="1" applyBorder="1"/>
    <xf numFmtId="164" fontId="1" fillId="0" borderId="22" xfId="0" applyNumberFormat="1" applyFont="1" applyBorder="1" applyAlignment="1">
      <alignment wrapText="1"/>
    </xf>
    <xf numFmtId="164" fontId="1" fillId="4" borderId="22" xfId="0" applyNumberFormat="1" applyFont="1" applyFill="1" applyBorder="1"/>
    <xf numFmtId="164" fontId="1" fillId="0" borderId="21" xfId="0" applyNumberFormat="1" applyFont="1" applyBorder="1"/>
    <xf numFmtId="41" fontId="1" fillId="0" borderId="23" xfId="0" applyNumberFormat="1" applyFont="1" applyBorder="1"/>
    <xf numFmtId="49" fontId="2" fillId="0" borderId="4" xfId="0" applyNumberFormat="1" applyFont="1" applyFill="1" applyBorder="1"/>
    <xf numFmtId="49" fontId="2" fillId="0" borderId="5" xfId="0" applyNumberFormat="1" applyFont="1" applyFill="1" applyBorder="1"/>
    <xf numFmtId="0" fontId="2" fillId="0" borderId="5" xfId="0" applyFont="1" applyFill="1" applyBorder="1"/>
    <xf numFmtId="164" fontId="2" fillId="0" borderId="5" xfId="0" applyNumberFormat="1" applyFont="1" applyFill="1" applyBorder="1"/>
    <xf numFmtId="164" fontId="2" fillId="0" borderId="43" xfId="0" applyNumberFormat="1" applyFont="1" applyFill="1" applyBorder="1"/>
    <xf numFmtId="41" fontId="2" fillId="0" borderId="6" xfId="0" applyNumberFormat="1" applyFont="1" applyFill="1" applyBorder="1"/>
    <xf numFmtId="49" fontId="0" fillId="0" borderId="31" xfId="0" applyNumberFormat="1" applyFont="1" applyBorder="1"/>
    <xf numFmtId="49" fontId="0" fillId="0" borderId="27" xfId="0" applyNumberFormat="1" applyFont="1" applyBorder="1"/>
    <xf numFmtId="0" fontId="0" fillId="0" borderId="27" xfId="0" applyBorder="1"/>
    <xf numFmtId="164" fontId="0" fillId="0" borderId="27" xfId="0" applyNumberFormat="1" applyFont="1" applyBorder="1"/>
    <xf numFmtId="164" fontId="0" fillId="4" borderId="27" xfId="0" applyNumberFormat="1" applyFont="1" applyFill="1" applyBorder="1"/>
    <xf numFmtId="164" fontId="0" fillId="0" borderId="35" xfId="0" applyNumberFormat="1" applyFont="1" applyBorder="1"/>
    <xf numFmtId="41" fontId="0" fillId="0" borderId="32" xfId="0" applyNumberFormat="1" applyFont="1" applyBorder="1"/>
    <xf numFmtId="164" fontId="7" fillId="4" borderId="10" xfId="0" applyNumberFormat="1" applyFont="1" applyFill="1" applyBorder="1"/>
    <xf numFmtId="164" fontId="7" fillId="0" borderId="19" xfId="0" applyNumberFormat="1" applyFont="1" applyBorder="1"/>
    <xf numFmtId="0" fontId="0" fillId="0" borderId="13" xfId="0" applyFont="1" applyBorder="1"/>
    <xf numFmtId="0" fontId="2" fillId="0" borderId="13" xfId="0" applyFont="1" applyBorder="1"/>
    <xf numFmtId="164" fontId="2" fillId="0" borderId="27" xfId="0" applyNumberFormat="1" applyFont="1" applyBorder="1" applyAlignment="1">
      <alignment wrapText="1"/>
    </xf>
    <xf numFmtId="164" fontId="0" fillId="4" borderId="2" xfId="0" applyNumberFormat="1" applyFont="1" applyFill="1" applyBorder="1"/>
    <xf numFmtId="164" fontId="0" fillId="4" borderId="8" xfId="0" applyNumberFormat="1" applyFont="1" applyFill="1" applyBorder="1"/>
    <xf numFmtId="49" fontId="0" fillId="0" borderId="18" xfId="0" applyNumberFormat="1" applyFill="1" applyBorder="1"/>
    <xf numFmtId="49" fontId="0" fillId="0" borderId="10" xfId="0" applyNumberFormat="1" applyFill="1" applyBorder="1"/>
    <xf numFmtId="0" fontId="0" fillId="0" borderId="10" xfId="0" applyFill="1" applyBorder="1" applyAlignment="1">
      <alignment wrapText="1"/>
    </xf>
    <xf numFmtId="164" fontId="0" fillId="0" borderId="10" xfId="0" applyNumberFormat="1" applyFill="1" applyBorder="1"/>
    <xf numFmtId="164" fontId="0" fillId="0" borderId="19" xfId="0" applyNumberFormat="1" applyFill="1" applyBorder="1"/>
    <xf numFmtId="0" fontId="27" fillId="0" borderId="10" xfId="0" applyFont="1" applyBorder="1" applyAlignment="1">
      <alignment wrapText="1"/>
    </xf>
    <xf numFmtId="0" fontId="0" fillId="0" borderId="10" xfId="0" applyFill="1" applyBorder="1"/>
    <xf numFmtId="49" fontId="6" fillId="0" borderId="4" xfId="0" applyNumberFormat="1" applyFont="1" applyBorder="1"/>
    <xf numFmtId="49" fontId="6" fillId="0" borderId="5" xfId="0" applyNumberFormat="1" applyFont="1" applyBorder="1"/>
    <xf numFmtId="0" fontId="6" fillId="0" borderId="5" xfId="0" applyFont="1" applyBorder="1"/>
    <xf numFmtId="164" fontId="6" fillId="0" borderId="5" xfId="0" applyNumberFormat="1" applyFont="1" applyBorder="1"/>
    <xf numFmtId="164" fontId="6" fillId="4" borderId="5" xfId="0" applyNumberFormat="1" applyFont="1" applyFill="1" applyBorder="1"/>
    <xf numFmtId="164" fontId="6" fillId="0" borderId="43" xfId="0" applyNumberFormat="1" applyFont="1" applyBorder="1"/>
    <xf numFmtId="41" fontId="6" fillId="0" borderId="6" xfId="0" applyNumberFormat="1" applyFont="1" applyBorder="1"/>
    <xf numFmtId="0" fontId="0" fillId="0" borderId="27" xfId="0" applyBorder="1" applyAlignment="1">
      <alignment wrapText="1"/>
    </xf>
    <xf numFmtId="49" fontId="1" fillId="0" borderId="4" xfId="0" applyNumberFormat="1" applyFont="1" applyFill="1" applyBorder="1"/>
    <xf numFmtId="49" fontId="1" fillId="0" borderId="5" xfId="0" applyNumberFormat="1" applyFont="1" applyFill="1" applyBorder="1"/>
    <xf numFmtId="0" fontId="0" fillId="0" borderId="5" xfId="0" applyFill="1" applyBorder="1" applyAlignment="1">
      <alignment wrapText="1"/>
    </xf>
    <xf numFmtId="164" fontId="1" fillId="0" borderId="5" xfId="0" applyNumberFormat="1" applyFont="1" applyFill="1" applyBorder="1"/>
    <xf numFmtId="41" fontId="1" fillId="0" borderId="6" xfId="0" applyNumberFormat="1" applyFont="1" applyFill="1" applyBorder="1"/>
    <xf numFmtId="49" fontId="2" fillId="0" borderId="7" xfId="0" applyNumberFormat="1" applyFont="1" applyFill="1" applyBorder="1"/>
    <xf numFmtId="49" fontId="2" fillId="0" borderId="8" xfId="0" applyNumberFormat="1" applyFont="1" applyFill="1" applyBorder="1"/>
    <xf numFmtId="0" fontId="2" fillId="0" borderId="8" xfId="0" applyFont="1" applyFill="1" applyBorder="1" applyAlignment="1">
      <alignment wrapText="1"/>
    </xf>
    <xf numFmtId="164" fontId="2" fillId="0" borderId="8" xfId="0" applyNumberFormat="1" applyFont="1" applyFill="1" applyBorder="1"/>
    <xf numFmtId="164" fontId="2" fillId="3" borderId="8" xfId="0" applyNumberFormat="1" applyFont="1" applyFill="1" applyBorder="1"/>
    <xf numFmtId="49" fontId="0" fillId="0" borderId="12" xfId="0" applyNumberFormat="1" applyFill="1" applyBorder="1"/>
    <xf numFmtId="49" fontId="0" fillId="0" borderId="13" xfId="0" applyNumberFormat="1" applyFill="1" applyBorder="1"/>
    <xf numFmtId="0" fontId="0" fillId="0" borderId="13" xfId="0" applyFill="1" applyBorder="1" applyAlignment="1">
      <alignment wrapText="1"/>
    </xf>
    <xf numFmtId="164" fontId="0" fillId="0" borderId="13" xfId="0" applyNumberFormat="1" applyFill="1" applyBorder="1"/>
    <xf numFmtId="164" fontId="0" fillId="0" borderId="26" xfId="0" applyNumberFormat="1" applyFill="1" applyBorder="1"/>
    <xf numFmtId="1" fontId="0" fillId="0" borderId="0" xfId="0" applyNumberFormat="1"/>
    <xf numFmtId="164" fontId="0" fillId="2" borderId="0" xfId="0" applyNumberFormat="1" applyFill="1"/>
    <xf numFmtId="0" fontId="2" fillId="0" borderId="0" xfId="0" applyFont="1"/>
    <xf numFmtId="41" fontId="2" fillId="0" borderId="0" xfId="0" applyNumberFormat="1" applyFont="1"/>
    <xf numFmtId="164" fontId="2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0" fontId="2" fillId="0" borderId="0" xfId="0" applyNumberFormat="1" applyFont="1"/>
    <xf numFmtId="0" fontId="0" fillId="2" borderId="0" xfId="0" applyFill="1" applyAlignment="1">
      <alignment wrapText="1"/>
    </xf>
    <xf numFmtId="10" fontId="0" fillId="0" borderId="0" xfId="1" applyNumberFormat="1" applyFont="1"/>
    <xf numFmtId="0" fontId="6" fillId="0" borderId="13" xfId="0" applyFont="1" applyBorder="1" applyAlignment="1">
      <alignment wrapText="1"/>
    </xf>
    <xf numFmtId="41" fontId="0" fillId="0" borderId="42" xfId="0" applyNumberFormat="1" applyBorder="1"/>
    <xf numFmtId="41" fontId="27" fillId="0" borderId="11" xfId="0" applyNumberFormat="1" applyFont="1" applyBorder="1"/>
    <xf numFmtId="164" fontId="2" fillId="4" borderId="32" xfId="0" applyNumberFormat="1" applyFont="1" applyFill="1" applyBorder="1"/>
    <xf numFmtId="164" fontId="2" fillId="3" borderId="23" xfId="0" applyNumberFormat="1" applyFont="1" applyFill="1" applyBorder="1"/>
    <xf numFmtId="164" fontId="2" fillId="3" borderId="9" xfId="0" applyNumberFormat="1" applyFont="1" applyFill="1" applyBorder="1"/>
    <xf numFmtId="0" fontId="2" fillId="5" borderId="26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1" fillId="0" borderId="58" xfId="0" applyFont="1" applyBorder="1" applyAlignment="1">
      <alignment vertical="center" wrapText="1"/>
    </xf>
    <xf numFmtId="0" fontId="21" fillId="0" borderId="60" xfId="0" applyFont="1" applyBorder="1" applyAlignment="1">
      <alignment vertical="center" wrapText="1"/>
    </xf>
    <xf numFmtId="0" fontId="11" fillId="3" borderId="8" xfId="0" applyFont="1" applyFill="1" applyBorder="1" applyAlignment="1">
      <alignment wrapText="1"/>
    </xf>
    <xf numFmtId="0" fontId="0" fillId="2" borderId="0" xfId="0" applyFill="1"/>
    <xf numFmtId="41" fontId="0" fillId="2" borderId="21" xfId="0" applyNumberFormat="1" applyFill="1" applyBorder="1"/>
    <xf numFmtId="49" fontId="11" fillId="0" borderId="12" xfId="0" applyNumberFormat="1" applyFont="1" applyBorder="1"/>
    <xf numFmtId="41" fontId="11" fillId="0" borderId="14" xfId="0" applyNumberFormat="1" applyFont="1" applyBorder="1"/>
    <xf numFmtId="49" fontId="5" fillId="0" borderId="12" xfId="0" applyNumberFormat="1" applyFont="1" applyBorder="1"/>
    <xf numFmtId="49" fontId="5" fillId="0" borderId="13" xfId="0" applyNumberFormat="1" applyFont="1" applyBorder="1"/>
    <xf numFmtId="164" fontId="5" fillId="0" borderId="13" xfId="0" applyNumberFormat="1" applyFont="1" applyBorder="1"/>
    <xf numFmtId="164" fontId="5" fillId="4" borderId="13" xfId="0" applyNumberFormat="1" applyFont="1" applyFill="1" applyBorder="1"/>
    <xf numFmtId="41" fontId="5" fillId="0" borderId="14" xfId="0" applyNumberFormat="1" applyFont="1" applyBorder="1"/>
    <xf numFmtId="41" fontId="0" fillId="3" borderId="50" xfId="0" applyNumberFormat="1" applyFill="1" applyBorder="1"/>
    <xf numFmtId="41" fontId="0" fillId="3" borderId="0" xfId="0" applyNumberFormat="1" applyFill="1"/>
    <xf numFmtId="49" fontId="11" fillId="0" borderId="8" xfId="0" applyNumberFormat="1" applyFont="1" applyBorder="1"/>
    <xf numFmtId="0" fontId="11" fillId="0" borderId="8" xfId="0" applyFont="1" applyBorder="1" applyAlignment="1">
      <alignment horizontal="left" wrapText="1"/>
    </xf>
    <xf numFmtId="164" fontId="4" fillId="0" borderId="8" xfId="0" applyNumberFormat="1" applyFont="1" applyBorder="1"/>
    <xf numFmtId="164" fontId="4" fillId="0" borderId="25" xfId="0" applyNumberFormat="1" applyFont="1" applyBorder="1"/>
    <xf numFmtId="41" fontId="0" fillId="0" borderId="9" xfId="0" applyNumberFormat="1" applyFont="1" applyBorder="1"/>
    <xf numFmtId="49" fontId="0" fillId="0" borderId="31" xfId="0" applyNumberFormat="1" applyBorder="1"/>
    <xf numFmtId="49" fontId="0" fillId="0" borderId="27" xfId="0" applyNumberFormat="1" applyBorder="1"/>
    <xf numFmtId="164" fontId="0" fillId="0" borderId="27" xfId="0" applyNumberFormat="1" applyBorder="1"/>
    <xf numFmtId="164" fontId="0" fillId="0" borderId="35" xfId="0" applyNumberFormat="1" applyBorder="1"/>
    <xf numFmtId="41" fontId="0" fillId="3" borderId="39" xfId="0" applyNumberFormat="1" applyFill="1" applyBorder="1"/>
    <xf numFmtId="41" fontId="0" fillId="3" borderId="10" xfId="0" applyNumberFormat="1" applyFill="1" applyBorder="1"/>
    <xf numFmtId="41" fontId="2" fillId="0" borderId="10" xfId="0" applyNumberFormat="1" applyFont="1" applyBorder="1"/>
    <xf numFmtId="0" fontId="0" fillId="3" borderId="12" xfId="0" applyFill="1" applyBorder="1"/>
    <xf numFmtId="0" fontId="0" fillId="3" borderId="13" xfId="0" applyFill="1" applyBorder="1"/>
    <xf numFmtId="0" fontId="0" fillId="3" borderId="13" xfId="0" applyFill="1" applyBorder="1" applyAlignment="1">
      <alignment wrapText="1"/>
    </xf>
    <xf numFmtId="0" fontId="0" fillId="3" borderId="26" xfId="0" applyFill="1" applyBorder="1" applyAlignment="1">
      <alignment wrapText="1"/>
    </xf>
    <xf numFmtId="41" fontId="0" fillId="3" borderId="14" xfId="0" applyNumberFormat="1" applyFill="1" applyBorder="1"/>
    <xf numFmtId="0" fontId="6" fillId="0" borderId="12" xfId="0" applyFont="1" applyBorder="1"/>
    <xf numFmtId="0" fontId="6" fillId="0" borderId="26" xfId="0" applyFont="1" applyBorder="1" applyAlignment="1">
      <alignment wrapText="1"/>
    </xf>
    <xf numFmtId="41" fontId="13" fillId="0" borderId="10" xfId="0" applyNumberFormat="1" applyFont="1" applyBorder="1"/>
    <xf numFmtId="0" fontId="6" fillId="0" borderId="0" xfId="0" applyFont="1" applyAlignment="1">
      <alignment wrapText="1"/>
    </xf>
    <xf numFmtId="41" fontId="6" fillId="2" borderId="0" xfId="0" applyNumberFormat="1" applyFont="1" applyFill="1"/>
    <xf numFmtId="49" fontId="3" fillId="0" borderId="24" xfId="0" applyNumberFormat="1" applyFont="1" applyFill="1" applyBorder="1"/>
    <xf numFmtId="49" fontId="3" fillId="0" borderId="22" xfId="0" applyNumberFormat="1" applyFont="1" applyFill="1" applyBorder="1"/>
    <xf numFmtId="49" fontId="5" fillId="0" borderId="22" xfId="0" applyNumberFormat="1" applyFont="1" applyFill="1" applyBorder="1"/>
    <xf numFmtId="164" fontId="5" fillId="0" borderId="22" xfId="0" applyNumberFormat="1" applyFont="1" applyFill="1" applyBorder="1"/>
    <xf numFmtId="164" fontId="2" fillId="0" borderId="21" xfId="0" applyNumberFormat="1" applyFont="1" applyFill="1" applyBorder="1"/>
    <xf numFmtId="41" fontId="6" fillId="0" borderId="23" xfId="0" applyNumberFormat="1" applyFont="1" applyFill="1" applyBorder="1"/>
    <xf numFmtId="0" fontId="4" fillId="0" borderId="22" xfId="0" applyFont="1" applyBorder="1"/>
    <xf numFmtId="164" fontId="11" fillId="4" borderId="13" xfId="0" applyNumberFormat="1" applyFont="1" applyFill="1" applyBorder="1"/>
    <xf numFmtId="164" fontId="11" fillId="0" borderId="26" xfId="0" applyNumberFormat="1" applyFont="1" applyBorder="1"/>
    <xf numFmtId="0" fontId="0" fillId="0" borderId="5" xfId="0" applyFont="1" applyBorder="1" applyAlignment="1">
      <alignment wrapText="1"/>
    </xf>
    <xf numFmtId="41" fontId="35" fillId="0" borderId="0" xfId="0" applyNumberFormat="1" applyFont="1"/>
    <xf numFmtId="164" fontId="2" fillId="0" borderId="35" xfId="0" applyNumberFormat="1" applyFont="1" applyBorder="1"/>
    <xf numFmtId="164" fontId="5" fillId="4" borderId="10" xfId="0" applyNumberFormat="1" applyFont="1" applyFill="1" applyBorder="1"/>
    <xf numFmtId="164" fontId="4" fillId="4" borderId="13" xfId="0" applyNumberFormat="1" applyFont="1" applyFill="1" applyBorder="1"/>
    <xf numFmtId="41" fontId="0" fillId="0" borderId="10" xfId="0" applyNumberFormat="1" applyFont="1" applyBorder="1"/>
    <xf numFmtId="164" fontId="2" fillId="0" borderId="13" xfId="0" applyNumberFormat="1" applyFont="1" applyBorder="1" applyAlignment="1">
      <alignment wrapText="1"/>
    </xf>
    <xf numFmtId="164" fontId="2" fillId="0" borderId="14" xfId="0" applyNumberFormat="1" applyFont="1" applyBorder="1"/>
    <xf numFmtId="164" fontId="2" fillId="3" borderId="10" xfId="0" applyNumberFormat="1" applyFont="1" applyFill="1" applyBorder="1"/>
    <xf numFmtId="0" fontId="8" fillId="0" borderId="0" xfId="0" applyFont="1" applyBorder="1" applyAlignment="1">
      <alignment horizontal="center" vertical="center" wrapText="1"/>
    </xf>
    <xf numFmtId="0" fontId="9" fillId="5" borderId="67" xfId="0" applyFont="1" applyFill="1" applyBorder="1" applyAlignment="1">
      <alignment horizontal="center" vertical="center" wrapText="1"/>
    </xf>
    <xf numFmtId="0" fontId="17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vertical="top" wrapText="1"/>
    </xf>
    <xf numFmtId="41" fontId="9" fillId="0" borderId="68" xfId="0" applyNumberFormat="1" applyFont="1" applyBorder="1" applyAlignment="1">
      <alignment vertical="top" wrapText="1"/>
    </xf>
    <xf numFmtId="0" fontId="18" fillId="0" borderId="69" xfId="0" applyFont="1" applyBorder="1" applyAlignment="1">
      <alignment vertical="top" wrapText="1"/>
    </xf>
    <xf numFmtId="41" fontId="18" fillId="0" borderId="69" xfId="0" applyNumberFormat="1" applyFont="1" applyBorder="1" applyAlignment="1">
      <alignment vertical="top" wrapText="1"/>
    </xf>
    <xf numFmtId="0" fontId="9" fillId="0" borderId="69" xfId="0" applyFont="1" applyBorder="1" applyAlignment="1">
      <alignment vertical="top" wrapText="1"/>
    </xf>
    <xf numFmtId="41" fontId="9" fillId="0" borderId="69" xfId="0" applyNumberFormat="1" applyFont="1" applyBorder="1" applyAlignment="1">
      <alignment vertical="top" wrapText="1"/>
    </xf>
    <xf numFmtId="0" fontId="0" fillId="0" borderId="70" xfId="0" applyBorder="1" applyAlignment="1">
      <alignment vertical="center"/>
    </xf>
    <xf numFmtId="41" fontId="0" fillId="0" borderId="70" xfId="0" applyNumberFormat="1" applyBorder="1" applyAlignment="1">
      <alignment vertical="center"/>
    </xf>
    <xf numFmtId="41" fontId="18" fillId="0" borderId="70" xfId="0" applyNumberFormat="1" applyFont="1" applyBorder="1" applyAlignment="1">
      <alignment vertical="top" wrapText="1"/>
    </xf>
    <xf numFmtId="41" fontId="9" fillId="0" borderId="67" xfId="0" applyNumberFormat="1" applyFont="1" applyBorder="1" applyAlignment="1">
      <alignment horizontal="center" vertical="center" wrapText="1"/>
    </xf>
    <xf numFmtId="0" fontId="36" fillId="9" borderId="68" xfId="0" applyFont="1" applyFill="1" applyBorder="1" applyAlignment="1">
      <alignment vertical="top" wrapText="1"/>
    </xf>
    <xf numFmtId="41" fontId="36" fillId="9" borderId="68" xfId="0" applyNumberFormat="1" applyFont="1" applyFill="1" applyBorder="1" applyAlignment="1">
      <alignment vertical="top" wrapText="1"/>
    </xf>
    <xf numFmtId="0" fontId="18" fillId="0" borderId="71" xfId="0" applyFont="1" applyBorder="1" applyAlignment="1">
      <alignment vertical="top" wrapText="1"/>
    </xf>
    <xf numFmtId="41" fontId="18" fillId="0" borderId="68" xfId="0" applyNumberFormat="1" applyFont="1" applyBorder="1" applyAlignment="1">
      <alignment vertical="top" wrapText="1"/>
    </xf>
    <xf numFmtId="41" fontId="18" fillId="0" borderId="71" xfId="0" applyNumberFormat="1" applyFont="1" applyBorder="1" applyAlignment="1">
      <alignment vertical="top" wrapText="1"/>
    </xf>
    <xf numFmtId="0" fontId="37" fillId="0" borderId="71" xfId="0" applyFont="1" applyBorder="1" applyAlignment="1">
      <alignment vertical="top" wrapText="1"/>
    </xf>
    <xf numFmtId="41" fontId="37" fillId="0" borderId="71" xfId="0" applyNumberFormat="1" applyFont="1" applyBorder="1" applyAlignment="1">
      <alignment vertical="top" wrapText="1"/>
    </xf>
    <xf numFmtId="0" fontId="36" fillId="9" borderId="71" xfId="0" applyFont="1" applyFill="1" applyBorder="1" applyAlignment="1">
      <alignment vertical="top" wrapText="1"/>
    </xf>
    <xf numFmtId="41" fontId="36" fillId="9" borderId="71" xfId="0" applyNumberFormat="1" applyFont="1" applyFill="1" applyBorder="1" applyAlignment="1">
      <alignment vertical="top" wrapText="1"/>
    </xf>
    <xf numFmtId="0" fontId="37" fillId="0" borderId="69" xfId="0" applyFont="1" applyBorder="1" applyAlignment="1">
      <alignment vertical="top" wrapText="1"/>
    </xf>
    <xf numFmtId="41" fontId="37" fillId="0" borderId="69" xfId="0" applyNumberFormat="1" applyFont="1" applyBorder="1" applyAlignment="1">
      <alignment vertical="top" wrapText="1"/>
    </xf>
    <xf numFmtId="0" fontId="9" fillId="10" borderId="69" xfId="0" applyFont="1" applyFill="1" applyBorder="1" applyAlignment="1">
      <alignment vertical="top" wrapText="1"/>
    </xf>
    <xf numFmtId="41" fontId="9" fillId="10" borderId="68" xfId="0" applyNumberFormat="1" applyFont="1" applyFill="1" applyBorder="1" applyAlignment="1">
      <alignment vertical="top" wrapText="1"/>
    </xf>
    <xf numFmtId="41" fontId="9" fillId="10" borderId="69" xfId="0" applyNumberFormat="1" applyFont="1" applyFill="1" applyBorder="1" applyAlignment="1">
      <alignment vertical="top" wrapText="1"/>
    </xf>
    <xf numFmtId="0" fontId="36" fillId="9" borderId="69" xfId="0" applyFont="1" applyFill="1" applyBorder="1" applyAlignment="1">
      <alignment vertical="top" wrapText="1"/>
    </xf>
    <xf numFmtId="41" fontId="36" fillId="9" borderId="69" xfId="0" applyNumberFormat="1" applyFont="1" applyFill="1" applyBorder="1" applyAlignment="1">
      <alignment vertical="top" wrapText="1"/>
    </xf>
    <xf numFmtId="0" fontId="37" fillId="0" borderId="72" xfId="0" applyFont="1" applyBorder="1" applyAlignment="1">
      <alignment vertical="top" wrapText="1"/>
    </xf>
    <xf numFmtId="41" fontId="37" fillId="0" borderId="72" xfId="0" applyNumberFormat="1" applyFont="1" applyBorder="1" applyAlignment="1">
      <alignment vertical="top" wrapText="1"/>
    </xf>
    <xf numFmtId="0" fontId="36" fillId="9" borderId="72" xfId="0" applyFont="1" applyFill="1" applyBorder="1" applyAlignment="1">
      <alignment vertical="top" wrapText="1"/>
    </xf>
    <xf numFmtId="41" fontId="36" fillId="9" borderId="72" xfId="0" applyNumberFormat="1" applyFont="1" applyFill="1" applyBorder="1" applyAlignment="1">
      <alignment vertical="top" wrapText="1"/>
    </xf>
    <xf numFmtId="0" fontId="18" fillId="0" borderId="72" xfId="0" applyFont="1" applyBorder="1" applyAlignment="1">
      <alignment vertical="top" wrapText="1"/>
    </xf>
    <xf numFmtId="41" fontId="18" fillId="0" borderId="72" xfId="0" applyNumberFormat="1" applyFont="1" applyBorder="1" applyAlignment="1">
      <alignment vertical="top" wrapText="1"/>
    </xf>
    <xf numFmtId="0" fontId="10" fillId="0" borderId="70" xfId="0" applyFont="1" applyBorder="1" applyAlignment="1">
      <alignment vertical="center"/>
    </xf>
    <xf numFmtId="41" fontId="37" fillId="0" borderId="70" xfId="0" applyNumberFormat="1" applyFont="1" applyBorder="1" applyAlignment="1">
      <alignment vertical="top" wrapText="1"/>
    </xf>
    <xf numFmtId="49" fontId="0" fillId="0" borderId="8" xfId="0" applyNumberFormat="1" applyFont="1" applyBorder="1"/>
    <xf numFmtId="0" fontId="0" fillId="0" borderId="8" xfId="0" applyFont="1" applyBorder="1" applyAlignment="1">
      <alignment wrapText="1"/>
    </xf>
    <xf numFmtId="164" fontId="0" fillId="0" borderId="8" xfId="0" applyNumberFormat="1" applyFont="1" applyBorder="1"/>
    <xf numFmtId="164" fontId="0" fillId="0" borderId="25" xfId="0" applyNumberFormat="1" applyFont="1" applyBorder="1"/>
    <xf numFmtId="164" fontId="2" fillId="0" borderId="30" xfId="0" applyNumberFormat="1" applyFont="1" applyBorder="1"/>
    <xf numFmtId="41" fontId="11" fillId="0" borderId="10" xfId="0" applyNumberFormat="1" applyFont="1" applyBorder="1"/>
    <xf numFmtId="0" fontId="4" fillId="0" borderId="10" xfId="0" applyFont="1" applyFill="1" applyBorder="1" applyAlignment="1">
      <alignment wrapText="1"/>
    </xf>
    <xf numFmtId="0" fontId="4" fillId="0" borderId="8" xfId="0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3" fillId="0" borderId="39" xfId="0" applyNumberFormat="1" applyFont="1" applyBorder="1"/>
    <xf numFmtId="0" fontId="0" fillId="0" borderId="8" xfId="0" applyBorder="1" applyAlignment="1">
      <alignment wrapText="1"/>
    </xf>
    <xf numFmtId="41" fontId="0" fillId="0" borderId="0" xfId="0" applyNumberFormat="1" applyBorder="1"/>
    <xf numFmtId="49" fontId="0" fillId="0" borderId="22" xfId="0" applyNumberFormat="1" applyFont="1" applyBorder="1"/>
    <xf numFmtId="0" fontId="0" fillId="0" borderId="22" xfId="0" applyFont="1" applyBorder="1" applyAlignment="1">
      <alignment wrapText="1"/>
    </xf>
    <xf numFmtId="164" fontId="0" fillId="0" borderId="22" xfId="0" applyNumberFormat="1" applyFont="1" applyBorder="1"/>
    <xf numFmtId="164" fontId="0" fillId="4" borderId="22" xfId="0" applyNumberFormat="1" applyFont="1" applyFill="1" applyBorder="1"/>
    <xf numFmtId="164" fontId="0" fillId="0" borderId="21" xfId="0" applyNumberFormat="1" applyFont="1" applyBorder="1"/>
    <xf numFmtId="41" fontId="0" fillId="0" borderId="23" xfId="0" applyNumberFormat="1" applyFont="1" applyBorder="1"/>
    <xf numFmtId="0" fontId="0" fillId="0" borderId="50" xfId="0" applyBorder="1"/>
    <xf numFmtId="0" fontId="0" fillId="3" borderId="50" xfId="0" applyFill="1" applyBorder="1"/>
    <xf numFmtId="0" fontId="0" fillId="0" borderId="74" xfId="0" applyBorder="1"/>
    <xf numFmtId="49" fontId="0" fillId="3" borderId="10" xfId="0" applyNumberFormat="1" applyFill="1" applyBorder="1"/>
    <xf numFmtId="0" fontId="2" fillId="0" borderId="75" xfId="0" applyFont="1" applyBorder="1"/>
    <xf numFmtId="0" fontId="2" fillId="0" borderId="30" xfId="0" applyFont="1" applyBorder="1"/>
    <xf numFmtId="0" fontId="2" fillId="0" borderId="39" xfId="0" applyFont="1" applyBorder="1"/>
    <xf numFmtId="0" fontId="38" fillId="0" borderId="8" xfId="0" applyFont="1" applyBorder="1" applyAlignment="1">
      <alignment wrapText="1"/>
    </xf>
    <xf numFmtId="0" fontId="6" fillId="0" borderId="15" xfId="0" applyFont="1" applyBorder="1" applyAlignment="1">
      <alignment horizontal="right"/>
    </xf>
    <xf numFmtId="0" fontId="6" fillId="0" borderId="73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6" fillId="0" borderId="17" xfId="0" applyFont="1" applyBorder="1"/>
    <xf numFmtId="0" fontId="6" fillId="0" borderId="16" xfId="0" applyFont="1" applyBorder="1" applyAlignment="1">
      <alignment horizontal="left"/>
    </xf>
    <xf numFmtId="0" fontId="23" fillId="0" borderId="22" xfId="0" applyFont="1" applyBorder="1"/>
    <xf numFmtId="43" fontId="6" fillId="0" borderId="16" xfId="0" applyNumberFormat="1" applyFont="1" applyBorder="1"/>
    <xf numFmtId="43" fontId="23" fillId="0" borderId="22" xfId="0" applyNumberFormat="1" applyFont="1" applyBorder="1"/>
    <xf numFmtId="43" fontId="0" fillId="0" borderId="16" xfId="0" applyNumberFormat="1" applyBorder="1"/>
    <xf numFmtId="43" fontId="0" fillId="0" borderId="8" xfId="0" applyNumberFormat="1" applyBorder="1"/>
    <xf numFmtId="43" fontId="0" fillId="0" borderId="13" xfId="0" applyNumberFormat="1" applyBorder="1"/>
    <xf numFmtId="43" fontId="0" fillId="0" borderId="10" xfId="0" applyNumberFormat="1" applyBorder="1"/>
    <xf numFmtId="43" fontId="6" fillId="0" borderId="16" xfId="0" applyNumberFormat="1" applyFont="1" applyBorder="1" applyAlignment="1">
      <alignment horizontal="right"/>
    </xf>
    <xf numFmtId="43" fontId="2" fillId="0" borderId="8" xfId="0" applyNumberFormat="1" applyFont="1" applyBorder="1"/>
    <xf numFmtId="43" fontId="0" fillId="3" borderId="10" xfId="0" applyNumberFormat="1" applyFill="1" applyBorder="1"/>
    <xf numFmtId="0" fontId="0" fillId="6" borderId="13" xfId="0" applyFill="1" applyBorder="1"/>
    <xf numFmtId="0" fontId="6" fillId="6" borderId="75" xfId="0" applyFont="1" applyFill="1" applyBorder="1"/>
    <xf numFmtId="0" fontId="6" fillId="6" borderId="29" xfId="0" applyFont="1" applyFill="1" applyBorder="1"/>
    <xf numFmtId="0" fontId="9" fillId="6" borderId="29" xfId="0" applyFont="1" applyFill="1" applyBorder="1"/>
    <xf numFmtId="0" fontId="6" fillId="6" borderId="29" xfId="0" applyFont="1" applyFill="1" applyBorder="1" applyAlignment="1">
      <alignment wrapText="1"/>
    </xf>
    <xf numFmtId="0" fontId="6" fillId="6" borderId="30" xfId="0" applyFont="1" applyFill="1" applyBorder="1"/>
    <xf numFmtId="0" fontId="23" fillId="0" borderId="22" xfId="0" applyFont="1" applyBorder="1" applyAlignment="1">
      <alignment wrapText="1"/>
    </xf>
    <xf numFmtId="41" fontId="2" fillId="0" borderId="10" xfId="0" applyNumberFormat="1" applyFont="1" applyBorder="1" applyAlignment="1">
      <alignment wrapText="1"/>
    </xf>
    <xf numFmtId="41" fontId="0" fillId="2" borderId="10" xfId="0" applyNumberFormat="1" applyFill="1" applyBorder="1"/>
    <xf numFmtId="41" fontId="14" fillId="0" borderId="10" xfId="0" applyNumberFormat="1" applyFont="1" applyBorder="1"/>
    <xf numFmtId="0" fontId="14" fillId="0" borderId="0" xfId="0" applyFont="1"/>
    <xf numFmtId="164" fontId="14" fillId="0" borderId="0" xfId="0" applyNumberFormat="1" applyFont="1"/>
    <xf numFmtId="41" fontId="14" fillId="0" borderId="0" xfId="0" applyNumberFormat="1" applyFont="1"/>
    <xf numFmtId="164" fontId="14" fillId="0" borderId="0" xfId="0" applyNumberFormat="1" applyFont="1" applyFill="1" applyBorder="1"/>
    <xf numFmtId="41" fontId="9" fillId="11" borderId="68" xfId="0" applyNumberFormat="1" applyFont="1" applyFill="1" applyBorder="1" applyAlignment="1">
      <alignment vertical="top" wrapText="1"/>
    </xf>
    <xf numFmtId="0" fontId="9" fillId="11" borderId="71" xfId="0" applyFont="1" applyFill="1" applyBorder="1" applyAlignment="1">
      <alignment vertical="top" wrapText="1"/>
    </xf>
    <xf numFmtId="41" fontId="9" fillId="11" borderId="71" xfId="0" applyNumberFormat="1" applyFont="1" applyFill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3" fillId="6" borderId="29" xfId="0" applyFont="1" applyFill="1" applyBorder="1" applyAlignment="1">
      <alignment horizontal="center"/>
    </xf>
    <xf numFmtId="0" fontId="3" fillId="6" borderId="3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63" xfId="0" applyFont="1" applyFill="1" applyBorder="1" applyAlignment="1">
      <alignment horizontal="center" vertical="center" wrapText="1"/>
    </xf>
    <xf numFmtId="0" fontId="9" fillId="5" borderId="64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3" fillId="0" borderId="0" xfId="0" applyFont="1" applyAlignment="1">
      <alignment horizontal="center" wrapText="1"/>
    </xf>
    <xf numFmtId="0" fontId="23" fillId="0" borderId="19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52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9" fillId="0" borderId="0" xfId="0" applyFont="1" applyAlignment="1">
      <alignment horizontal="center"/>
    </xf>
    <xf numFmtId="0" fontId="13" fillId="0" borderId="46" xfId="0" applyFont="1" applyBorder="1" applyAlignment="1">
      <alignment horizontal="center"/>
    </xf>
    <xf numFmtId="0" fontId="9" fillId="5" borderId="67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B1:M207"/>
  <sheetViews>
    <sheetView topLeftCell="B56" zoomScaleNormal="100" zoomScaleSheetLayoutView="100" workbookViewId="0">
      <selection activeCell="I77" sqref="I77"/>
    </sheetView>
  </sheetViews>
  <sheetFormatPr defaultRowHeight="12.75"/>
  <cols>
    <col min="2" max="2" width="6.28515625" customWidth="1"/>
    <col min="4" max="4" width="9.140625" style="125"/>
    <col min="5" max="5" width="51.7109375" customWidth="1"/>
    <col min="6" max="6" width="14" customWidth="1"/>
    <col min="7" max="7" width="1.5703125" customWidth="1"/>
    <col min="8" max="8" width="16.85546875" customWidth="1"/>
    <col min="9" max="9" width="14.7109375" customWidth="1"/>
    <col min="10" max="10" width="15.85546875" customWidth="1"/>
    <col min="11" max="11" width="13.85546875" customWidth="1"/>
    <col min="13" max="13" width="11.85546875" customWidth="1"/>
  </cols>
  <sheetData>
    <row r="1" spans="2:11">
      <c r="B1" s="105"/>
      <c r="C1" s="105"/>
      <c r="D1" s="267"/>
      <c r="E1" s="105"/>
      <c r="F1" s="105"/>
      <c r="G1" s="105"/>
      <c r="H1" s="105"/>
      <c r="I1" s="105"/>
      <c r="J1" s="105"/>
      <c r="K1" s="105"/>
    </row>
    <row r="2" spans="2:11">
      <c r="B2" s="105"/>
      <c r="C2" s="105"/>
      <c r="D2" s="267"/>
      <c r="E2" s="105"/>
      <c r="F2" s="105"/>
      <c r="G2" s="105"/>
      <c r="H2" s="105" t="s">
        <v>416</v>
      </c>
      <c r="I2" s="105"/>
      <c r="J2" s="105"/>
      <c r="K2" s="105"/>
    </row>
    <row r="3" spans="2:11">
      <c r="B3" s="105"/>
      <c r="C3" s="105"/>
      <c r="D3" s="267"/>
      <c r="E3" s="105"/>
      <c r="F3" s="105"/>
      <c r="G3" s="105"/>
      <c r="H3" s="105"/>
      <c r="I3" s="105"/>
      <c r="J3" s="105"/>
      <c r="K3" s="105"/>
    </row>
    <row r="4" spans="2:11" ht="15.75">
      <c r="B4" s="846" t="s">
        <v>6</v>
      </c>
      <c r="C4" s="846"/>
      <c r="D4" s="846"/>
      <c r="E4" s="846"/>
      <c r="F4" s="846"/>
      <c r="G4" s="846"/>
      <c r="H4" s="846"/>
      <c r="I4" s="282"/>
      <c r="J4" s="105"/>
      <c r="K4" s="105"/>
    </row>
    <row r="5" spans="2:11" ht="15.75">
      <c r="B5" s="846" t="s">
        <v>7</v>
      </c>
      <c r="C5" s="846"/>
      <c r="D5" s="846"/>
      <c r="E5" s="846"/>
      <c r="F5" s="846"/>
      <c r="G5" s="846"/>
      <c r="H5" s="846"/>
      <c r="I5" s="282"/>
      <c r="J5" s="105"/>
      <c r="K5" s="105"/>
    </row>
    <row r="6" spans="2:11" ht="14.25" customHeight="1">
      <c r="B6" s="846" t="s">
        <v>602</v>
      </c>
      <c r="C6" s="846"/>
      <c r="D6" s="846"/>
      <c r="E6" s="846"/>
      <c r="F6" s="846"/>
      <c r="G6" s="846"/>
      <c r="H6" s="846"/>
      <c r="I6" s="282"/>
      <c r="J6" s="105"/>
      <c r="K6" s="105"/>
    </row>
    <row r="7" spans="2:11" ht="15" customHeight="1" thickBot="1">
      <c r="B7" s="105"/>
      <c r="C7" s="105"/>
      <c r="D7" s="267"/>
      <c r="E7" s="105"/>
      <c r="F7" s="105"/>
      <c r="G7" s="105"/>
      <c r="H7" s="105" t="s">
        <v>136</v>
      </c>
      <c r="I7" s="105"/>
      <c r="J7" s="105"/>
      <c r="K7" s="105"/>
    </row>
    <row r="8" spans="2:11" ht="32.25" thickBot="1">
      <c r="B8" s="348"/>
      <c r="C8" s="349"/>
      <c r="D8" s="350"/>
      <c r="E8" s="351"/>
      <c r="F8" s="356" t="s">
        <v>603</v>
      </c>
      <c r="G8" s="352"/>
      <c r="H8" s="352" t="s">
        <v>165</v>
      </c>
      <c r="I8" s="847" t="s">
        <v>2</v>
      </c>
      <c r="J8" s="848"/>
    </row>
    <row r="9" spans="2:11" ht="32.25" thickBot="1">
      <c r="B9" s="353" t="s">
        <v>1</v>
      </c>
      <c r="C9" s="354" t="s">
        <v>8</v>
      </c>
      <c r="D9" s="355" t="s">
        <v>94</v>
      </c>
      <c r="E9" s="352" t="s">
        <v>205</v>
      </c>
      <c r="F9" s="356"/>
      <c r="G9" s="356"/>
      <c r="H9" s="356" t="s">
        <v>604</v>
      </c>
      <c r="I9" s="356" t="s">
        <v>182</v>
      </c>
      <c r="J9" s="357" t="s">
        <v>151</v>
      </c>
    </row>
    <row r="10" spans="2:11" ht="15.75" customHeight="1" thickBot="1">
      <c r="B10" s="13"/>
      <c r="C10" s="219"/>
      <c r="D10" s="216"/>
      <c r="E10" s="219"/>
      <c r="F10" s="217"/>
      <c r="G10" s="217"/>
      <c r="H10" s="285"/>
      <c r="I10" s="217"/>
      <c r="J10" s="28"/>
    </row>
    <row r="11" spans="2:11" ht="16.5" hidden="1" thickBot="1">
      <c r="B11" s="113"/>
      <c r="C11" s="109"/>
      <c r="D11" s="126"/>
      <c r="E11" s="111"/>
      <c r="F11" s="112">
        <f>SUM(F12)</f>
        <v>0</v>
      </c>
      <c r="G11" s="112"/>
      <c r="H11" s="286"/>
      <c r="I11" s="110"/>
      <c r="J11" s="114"/>
    </row>
    <row r="12" spans="2:11" ht="16.5" hidden="1" thickBot="1">
      <c r="B12" s="139"/>
      <c r="C12" s="109"/>
      <c r="D12" s="126"/>
      <c r="E12" s="109"/>
      <c r="F12" s="110"/>
      <c r="G12" s="110"/>
      <c r="H12" s="286"/>
      <c r="I12" s="110"/>
      <c r="J12" s="114"/>
    </row>
    <row r="13" spans="2:11" ht="15.75">
      <c r="B13" s="131" t="s">
        <v>4</v>
      </c>
      <c r="C13" s="206"/>
      <c r="D13" s="213"/>
      <c r="E13" s="206" t="s">
        <v>43</v>
      </c>
      <c r="F13" s="208">
        <f>SUM(F14,F17)</f>
        <v>537482.02</v>
      </c>
      <c r="G13" s="208">
        <f>SUM(G14,G17)</f>
        <v>0</v>
      </c>
      <c r="H13" s="208">
        <f>SUM(I13:J13)</f>
        <v>520000</v>
      </c>
      <c r="I13" s="208">
        <f>SUM(I14,I17)</f>
        <v>520000</v>
      </c>
      <c r="J13" s="208">
        <f>SUM(J14,J17)</f>
        <v>0</v>
      </c>
      <c r="K13" s="67"/>
    </row>
    <row r="14" spans="2:11" ht="15.75">
      <c r="B14" s="131"/>
      <c r="C14" s="173">
        <v>1010</v>
      </c>
      <c r="D14" s="131"/>
      <c r="E14" s="173" t="s">
        <v>420</v>
      </c>
      <c r="F14" s="16">
        <f>SUM(F15:F16)</f>
        <v>316235.70999999996</v>
      </c>
      <c r="G14" s="16">
        <f>SUM(G15:G16)</f>
        <v>0</v>
      </c>
      <c r="H14" s="16">
        <f>SUM(H15:H16)</f>
        <v>505000</v>
      </c>
      <c r="I14" s="16">
        <f>SUM(I15:I16)</f>
        <v>505000</v>
      </c>
      <c r="J14" s="16">
        <f>SUM(J15:J16)</f>
        <v>0</v>
      </c>
      <c r="K14" s="67"/>
    </row>
    <row r="15" spans="2:11" ht="15.75">
      <c r="B15" s="129"/>
      <c r="C15" s="19"/>
      <c r="D15" s="129" t="s">
        <v>107</v>
      </c>
      <c r="E15" s="19" t="s">
        <v>421</v>
      </c>
      <c r="F15" s="4">
        <v>315011.84999999998</v>
      </c>
      <c r="G15" s="4"/>
      <c r="H15" s="16">
        <f t="shared" ref="H15:H20" si="0">SUM(I15:J15)</f>
        <v>500000</v>
      </c>
      <c r="I15" s="4">
        <v>500000</v>
      </c>
      <c r="J15" s="745"/>
      <c r="K15" s="67"/>
    </row>
    <row r="16" spans="2:11" ht="15.75">
      <c r="B16" s="129"/>
      <c r="C16" s="19"/>
      <c r="D16" s="129" t="s">
        <v>106</v>
      </c>
      <c r="E16" s="19" t="s">
        <v>422</v>
      </c>
      <c r="F16" s="4">
        <v>1223.8599999999999</v>
      </c>
      <c r="G16" s="4"/>
      <c r="H16" s="16">
        <f t="shared" si="0"/>
        <v>5000</v>
      </c>
      <c r="I16" s="4">
        <v>5000</v>
      </c>
      <c r="J16" s="745"/>
      <c r="K16" s="67"/>
    </row>
    <row r="17" spans="2:11" ht="19.5" customHeight="1">
      <c r="B17" s="131"/>
      <c r="C17" s="131" t="s">
        <v>131</v>
      </c>
      <c r="D17" s="131"/>
      <c r="E17" s="173" t="s">
        <v>37</v>
      </c>
      <c r="F17" s="16">
        <f>SUM(F18:F20)</f>
        <v>221246.31</v>
      </c>
      <c r="G17" s="16">
        <f>SUM(G18:G19)</f>
        <v>0</v>
      </c>
      <c r="H17" s="16">
        <f t="shared" si="0"/>
        <v>15000</v>
      </c>
      <c r="I17" s="16">
        <f>SUM(I18:I20)</f>
        <v>15000</v>
      </c>
      <c r="J17" s="16">
        <f>SUM(J18:J20)</f>
        <v>0</v>
      </c>
      <c r="K17" s="67"/>
    </row>
    <row r="18" spans="2:11" ht="40.5" customHeight="1">
      <c r="B18" s="154"/>
      <c r="C18" s="128"/>
      <c r="D18" s="152" t="s">
        <v>125</v>
      </c>
      <c r="E18" s="608" t="s">
        <v>42</v>
      </c>
      <c r="F18" s="170">
        <v>209412.49</v>
      </c>
      <c r="G18" s="170"/>
      <c r="H18" s="288">
        <f t="shared" si="0"/>
        <v>0</v>
      </c>
      <c r="I18" s="97"/>
      <c r="J18" s="140"/>
      <c r="K18" s="67"/>
    </row>
    <row r="19" spans="2:11" ht="62.25" customHeight="1">
      <c r="B19" s="190"/>
      <c r="C19" s="136"/>
      <c r="D19" s="150" t="s">
        <v>105</v>
      </c>
      <c r="E19" s="406" t="s">
        <v>140</v>
      </c>
      <c r="F19" s="475">
        <v>1843.38</v>
      </c>
      <c r="G19" s="475"/>
      <c r="H19" s="297">
        <f t="shared" si="0"/>
        <v>15000</v>
      </c>
      <c r="I19" s="26">
        <v>15000</v>
      </c>
      <c r="J19" s="558"/>
      <c r="K19" s="67"/>
    </row>
    <row r="20" spans="2:11" ht="54" customHeight="1">
      <c r="B20" s="131"/>
      <c r="C20" s="131"/>
      <c r="D20" s="147" t="s">
        <v>166</v>
      </c>
      <c r="E20" s="220" t="s">
        <v>605</v>
      </c>
      <c r="F20" s="148">
        <v>9990.44</v>
      </c>
      <c r="G20" s="148"/>
      <c r="H20" s="297">
        <f t="shared" si="0"/>
        <v>0</v>
      </c>
      <c r="I20" s="16"/>
      <c r="J20" s="138"/>
      <c r="K20" s="67"/>
    </row>
    <row r="21" spans="2:11" ht="18.75" customHeight="1" thickBot="1">
      <c r="B21" s="163" t="s">
        <v>147</v>
      </c>
      <c r="C21" s="445"/>
      <c r="D21" s="163"/>
      <c r="E21" s="96" t="s">
        <v>5</v>
      </c>
      <c r="F21" s="97">
        <f t="shared" ref="F21:J22" si="1">SUM(F22)</f>
        <v>108648.15</v>
      </c>
      <c r="G21" s="97">
        <f t="shared" si="1"/>
        <v>0</v>
      </c>
      <c r="H21" s="288">
        <f t="shared" si="1"/>
        <v>120000</v>
      </c>
      <c r="I21" s="97">
        <f t="shared" si="1"/>
        <v>0</v>
      </c>
      <c r="J21" s="140">
        <f t="shared" si="1"/>
        <v>120000</v>
      </c>
      <c r="K21" s="67"/>
    </row>
    <row r="22" spans="2:11" ht="18.75" customHeight="1">
      <c r="B22" s="325"/>
      <c r="C22" s="326" t="s">
        <v>148</v>
      </c>
      <c r="D22" s="270"/>
      <c r="E22" s="2" t="s">
        <v>66</v>
      </c>
      <c r="F22" s="116">
        <f>SUM(F23:F25)</f>
        <v>108648.15</v>
      </c>
      <c r="G22" s="116">
        <f t="shared" si="1"/>
        <v>0</v>
      </c>
      <c r="H22" s="289">
        <f>SUM(H23:H25)</f>
        <v>120000</v>
      </c>
      <c r="I22" s="116">
        <f>SUM(I23:I25)</f>
        <v>0</v>
      </c>
      <c r="J22" s="210">
        <f>SUM(J23:J25)</f>
        <v>120000</v>
      </c>
      <c r="K22" s="67"/>
    </row>
    <row r="23" spans="2:11" ht="49.5" customHeight="1" thickBot="1">
      <c r="B23" s="12"/>
      <c r="C23" s="129"/>
      <c r="D23" s="323" t="s">
        <v>166</v>
      </c>
      <c r="E23" s="176" t="s">
        <v>167</v>
      </c>
      <c r="F23" s="183">
        <v>108648.15</v>
      </c>
      <c r="G23" s="183"/>
      <c r="H23" s="290">
        <f>SUM(I23:J23)</f>
        <v>120000</v>
      </c>
      <c r="I23" s="183"/>
      <c r="J23" s="66">
        <v>120000</v>
      </c>
      <c r="K23" s="67"/>
    </row>
    <row r="24" spans="2:11" ht="71.25" customHeight="1" thickBot="1">
      <c r="B24" s="155"/>
      <c r="C24" s="130"/>
      <c r="D24" s="323" t="s">
        <v>248</v>
      </c>
      <c r="E24" s="468" t="s">
        <v>264</v>
      </c>
      <c r="F24" s="183">
        <v>0</v>
      </c>
      <c r="G24" s="183"/>
      <c r="H24" s="290">
        <f>SUM(I24:J24)</f>
        <v>0</v>
      </c>
      <c r="I24" s="183"/>
      <c r="J24" s="66">
        <v>0</v>
      </c>
      <c r="K24" s="67"/>
    </row>
    <row r="25" spans="2:11" ht="20.25" customHeight="1" thickBot="1">
      <c r="B25" s="165"/>
      <c r="C25" s="182"/>
      <c r="D25" s="323"/>
      <c r="E25" s="468"/>
      <c r="F25" s="183">
        <v>0</v>
      </c>
      <c r="G25" s="183"/>
      <c r="H25" s="290">
        <f>SUM(I25:J25)</f>
        <v>0</v>
      </c>
      <c r="I25" s="183"/>
      <c r="J25" s="66">
        <v>0</v>
      </c>
      <c r="K25" s="67"/>
    </row>
    <row r="26" spans="2:11" ht="20.25" customHeight="1" thickBot="1">
      <c r="B26" s="160" t="s">
        <v>81</v>
      </c>
      <c r="C26" s="134"/>
      <c r="D26" s="472"/>
      <c r="E26" s="474" t="s">
        <v>236</v>
      </c>
      <c r="F26" s="473">
        <f>SUM(F27)</f>
        <v>0</v>
      </c>
      <c r="G26" s="98"/>
      <c r="H26" s="324">
        <f>SUM(H27)</f>
        <v>0</v>
      </c>
      <c r="I26" s="324">
        <f>SUM(I27)</f>
        <v>0</v>
      </c>
      <c r="J26" s="446">
        <f>SUM(J27)</f>
        <v>0</v>
      </c>
      <c r="K26" s="67"/>
    </row>
    <row r="27" spans="2:11" ht="20.25" customHeight="1" thickBot="1">
      <c r="B27" s="421"/>
      <c r="C27" s="422" t="s">
        <v>83</v>
      </c>
      <c r="D27" s="423"/>
      <c r="E27" s="424" t="s">
        <v>37</v>
      </c>
      <c r="F27" s="425">
        <f>SUM(F28)</f>
        <v>0</v>
      </c>
      <c r="G27" s="425"/>
      <c r="H27" s="426">
        <f>SUM(H28)</f>
        <v>0</v>
      </c>
      <c r="I27" s="425"/>
      <c r="J27" s="412">
        <f>SUM(J28)</f>
        <v>0</v>
      </c>
      <c r="K27" s="67"/>
    </row>
    <row r="28" spans="2:11" ht="26.25" customHeight="1" thickBot="1">
      <c r="B28" s="421"/>
      <c r="C28" s="422"/>
      <c r="D28" s="423"/>
      <c r="E28" s="424"/>
      <c r="F28" s="425">
        <v>0</v>
      </c>
      <c r="G28" s="425"/>
      <c r="H28" s="426">
        <f>SUM(I28:J28)</f>
        <v>0</v>
      </c>
      <c r="I28" s="425"/>
      <c r="J28" s="412">
        <v>0</v>
      </c>
      <c r="K28" s="67"/>
    </row>
    <row r="29" spans="2:11" ht="16.5" customHeight="1" thickBot="1">
      <c r="B29" s="160">
        <v>700</v>
      </c>
      <c r="C29" s="134"/>
      <c r="D29" s="134"/>
      <c r="E29" s="192" t="s">
        <v>10</v>
      </c>
      <c r="F29" s="98">
        <f>SUM(F30)</f>
        <v>110375.2</v>
      </c>
      <c r="G29" s="98">
        <f>SUM(G30)</f>
        <v>0</v>
      </c>
      <c r="H29" s="324">
        <f>SUM(H30)</f>
        <v>193000</v>
      </c>
      <c r="I29" s="98">
        <f>SUM(I30)</f>
        <v>105000</v>
      </c>
      <c r="J29" s="108">
        <f>SUM(J30)</f>
        <v>88000</v>
      </c>
      <c r="K29" s="67"/>
    </row>
    <row r="30" spans="2:11" ht="15" customHeight="1">
      <c r="B30" s="154"/>
      <c r="C30" s="128">
        <v>70005</v>
      </c>
      <c r="D30" s="128"/>
      <c r="E30" s="80" t="s">
        <v>11</v>
      </c>
      <c r="F30" s="81">
        <f>SUM(F31:F34)</f>
        <v>110375.2</v>
      </c>
      <c r="G30" s="81">
        <f>SUM(G31:G34)</f>
        <v>0</v>
      </c>
      <c r="H30" s="291">
        <f>SUM(H31:H34)</f>
        <v>193000</v>
      </c>
      <c r="I30" s="82">
        <f>SUM(I31:I34)</f>
        <v>105000</v>
      </c>
      <c r="J30" s="92">
        <f>SUM(J31:J34)</f>
        <v>88000</v>
      </c>
      <c r="K30" s="67"/>
    </row>
    <row r="31" spans="2:11" ht="31.5">
      <c r="B31" s="12"/>
      <c r="C31" s="129"/>
      <c r="D31" s="129" t="s">
        <v>104</v>
      </c>
      <c r="E31" s="3" t="s">
        <v>141</v>
      </c>
      <c r="F31" s="4">
        <v>12797.65</v>
      </c>
      <c r="G31" s="20"/>
      <c r="H31" s="292">
        <f>SUM(I31:J31)</f>
        <v>20000</v>
      </c>
      <c r="I31" s="20">
        <v>20000</v>
      </c>
      <c r="J31" s="72"/>
      <c r="K31" s="67"/>
    </row>
    <row r="32" spans="2:11" ht="63.75" customHeight="1">
      <c r="B32" s="12"/>
      <c r="C32" s="129"/>
      <c r="D32" s="129" t="s">
        <v>105</v>
      </c>
      <c r="E32" s="21" t="s">
        <v>140</v>
      </c>
      <c r="F32" s="4">
        <v>39848.550000000003</v>
      </c>
      <c r="G32" s="20"/>
      <c r="H32" s="292">
        <f>SUM(I32:J32)</f>
        <v>70000</v>
      </c>
      <c r="I32" s="20">
        <v>70000</v>
      </c>
      <c r="J32" s="72"/>
      <c r="K32" s="67"/>
    </row>
    <row r="33" spans="2:11" ht="21.75" customHeight="1">
      <c r="B33" s="12"/>
      <c r="C33" s="129"/>
      <c r="D33" s="129" t="s">
        <v>397</v>
      </c>
      <c r="E33" s="22" t="s">
        <v>398</v>
      </c>
      <c r="F33" s="4">
        <v>53701.89</v>
      </c>
      <c r="G33" s="20"/>
      <c r="H33" s="292">
        <f>SUM(I33:J33)</f>
        <v>88000</v>
      </c>
      <c r="I33" s="20">
        <v>0</v>
      </c>
      <c r="J33" s="72">
        <v>88000</v>
      </c>
      <c r="K33" s="67"/>
    </row>
    <row r="34" spans="2:11" ht="20.25" customHeight="1" thickBot="1">
      <c r="B34" s="155"/>
      <c r="C34" s="130"/>
      <c r="D34" s="130" t="s">
        <v>106</v>
      </c>
      <c r="E34" s="84" t="s">
        <v>12</v>
      </c>
      <c r="F34" s="85">
        <v>4027.11</v>
      </c>
      <c r="G34" s="317"/>
      <c r="H34" s="292">
        <f>SUM(I34:J34)</f>
        <v>15000</v>
      </c>
      <c r="I34" s="86">
        <v>15000</v>
      </c>
      <c r="J34" s="73"/>
      <c r="K34" s="67"/>
    </row>
    <row r="35" spans="2:11" ht="16.5" thickBot="1">
      <c r="B35" s="153">
        <v>710</v>
      </c>
      <c r="C35" s="127"/>
      <c r="D35" s="127"/>
      <c r="E35" s="14" t="s">
        <v>47</v>
      </c>
      <c r="F35" s="8">
        <f t="shared" ref="F35:J36" si="2">SUM(F36)</f>
        <v>21660</v>
      </c>
      <c r="G35" s="8">
        <f t="shared" si="2"/>
        <v>0</v>
      </c>
      <c r="H35" s="293">
        <f t="shared" si="2"/>
        <v>30000</v>
      </c>
      <c r="I35" s="83">
        <f t="shared" si="2"/>
        <v>30000</v>
      </c>
      <c r="J35" s="91">
        <f t="shared" si="2"/>
        <v>0</v>
      </c>
      <c r="K35" s="67"/>
    </row>
    <row r="36" spans="2:11" ht="15.75">
      <c r="B36" s="11"/>
      <c r="C36" s="128">
        <v>71035</v>
      </c>
      <c r="D36" s="128"/>
      <c r="E36" s="79" t="s">
        <v>79</v>
      </c>
      <c r="F36" s="87">
        <f t="shared" si="2"/>
        <v>21660</v>
      </c>
      <c r="G36" s="87">
        <f t="shared" si="2"/>
        <v>0</v>
      </c>
      <c r="H36" s="291">
        <f t="shared" si="2"/>
        <v>30000</v>
      </c>
      <c r="I36" s="82">
        <f>SUM(I37)</f>
        <v>30000</v>
      </c>
      <c r="J36" s="92">
        <f t="shared" si="2"/>
        <v>0</v>
      </c>
      <c r="K36" s="67"/>
    </row>
    <row r="37" spans="2:11" ht="16.5" thickBot="1">
      <c r="B37" s="155"/>
      <c r="C37" s="130"/>
      <c r="D37" s="130" t="s">
        <v>107</v>
      </c>
      <c r="E37" s="84" t="s">
        <v>80</v>
      </c>
      <c r="F37" s="85">
        <v>21660</v>
      </c>
      <c r="G37" s="317"/>
      <c r="H37" s="294">
        <f>SUM(I37:J37)</f>
        <v>30000</v>
      </c>
      <c r="I37" s="86">
        <v>30000</v>
      </c>
      <c r="J37" s="73"/>
      <c r="K37" s="67"/>
    </row>
    <row r="38" spans="2:11" ht="16.5" thickBot="1">
      <c r="B38" s="153">
        <v>750</v>
      </c>
      <c r="C38" s="127"/>
      <c r="D38" s="127"/>
      <c r="E38" s="14" t="s">
        <v>13</v>
      </c>
      <c r="F38" s="9">
        <f>SUM(F39,F41)</f>
        <v>43127.29</v>
      </c>
      <c r="G38" s="9">
        <f>SUM(G39,G41)</f>
        <v>0</v>
      </c>
      <c r="H38" s="293">
        <f>SUM(H39,H41,H48)</f>
        <v>95100</v>
      </c>
      <c r="I38" s="83">
        <f>SUM(I39,I41,I48)</f>
        <v>95100</v>
      </c>
      <c r="J38" s="91">
        <f>SUM(J39,J41)</f>
        <v>0</v>
      </c>
      <c r="K38" s="67"/>
    </row>
    <row r="39" spans="2:11" ht="15.75">
      <c r="B39" s="162"/>
      <c r="C39" s="135">
        <v>75011</v>
      </c>
      <c r="D39" s="135"/>
      <c r="E39" s="2" t="s">
        <v>14</v>
      </c>
      <c r="F39" s="116">
        <f>SUM(F40)</f>
        <v>12209.81</v>
      </c>
      <c r="G39" s="116">
        <f>SUM(G40)</f>
        <v>0</v>
      </c>
      <c r="H39" s="295">
        <f>SUM(H40)</f>
        <v>9100</v>
      </c>
      <c r="I39" s="117">
        <f>SUM(I40)</f>
        <v>9100</v>
      </c>
      <c r="J39" s="181">
        <f>SUM(J40)</f>
        <v>0</v>
      </c>
      <c r="K39" s="67"/>
    </row>
    <row r="40" spans="2:11" ht="39">
      <c r="B40" s="12"/>
      <c r="C40" s="129"/>
      <c r="D40" s="129" t="s">
        <v>125</v>
      </c>
      <c r="E40" s="220" t="s">
        <v>42</v>
      </c>
      <c r="F40" s="4">
        <v>12209.81</v>
      </c>
      <c r="G40" s="20"/>
      <c r="H40" s="292">
        <f>SUM(I40:J40)</f>
        <v>9100</v>
      </c>
      <c r="I40" s="20">
        <v>9100</v>
      </c>
      <c r="J40" s="72"/>
      <c r="K40" s="67"/>
    </row>
    <row r="41" spans="2:11" ht="17.25" customHeight="1">
      <c r="B41" s="12"/>
      <c r="C41" s="131">
        <v>75023</v>
      </c>
      <c r="D41" s="131"/>
      <c r="E41" s="23" t="s">
        <v>68</v>
      </c>
      <c r="F41" s="16">
        <f>SUM(F42:F47)</f>
        <v>30917.48</v>
      </c>
      <c r="G41" s="16">
        <f>SUM(G42:G48)</f>
        <v>0</v>
      </c>
      <c r="H41" s="296">
        <f>SUM(H42:H47)</f>
        <v>86000</v>
      </c>
      <c r="I41" s="17">
        <f>SUM(I42:I47)</f>
        <v>86000</v>
      </c>
      <c r="J41" s="93">
        <f>SUM(J42:J47)</f>
        <v>0</v>
      </c>
      <c r="K41" s="67"/>
    </row>
    <row r="42" spans="2:11" ht="28.5" customHeight="1">
      <c r="B42" s="12"/>
      <c r="C42" s="129"/>
      <c r="D42" s="129" t="s">
        <v>231</v>
      </c>
      <c r="E42" s="3" t="s">
        <v>232</v>
      </c>
      <c r="F42" s="4">
        <v>5059.95</v>
      </c>
      <c r="G42" s="20"/>
      <c r="H42" s="292">
        <f>SUM(I42:J42)</f>
        <v>10000</v>
      </c>
      <c r="I42" s="20">
        <v>10000</v>
      </c>
      <c r="J42" s="72"/>
      <c r="K42" s="67"/>
    </row>
    <row r="43" spans="2:11" ht="21" customHeight="1">
      <c r="B43" s="12"/>
      <c r="C43" s="129"/>
      <c r="D43" s="129" t="s">
        <v>77</v>
      </c>
      <c r="E43" s="19" t="s">
        <v>78</v>
      </c>
      <c r="F43" s="4">
        <v>378</v>
      </c>
      <c r="G43" s="20"/>
      <c r="H43" s="292">
        <f>SUM(I43:J43)</f>
        <v>1000</v>
      </c>
      <c r="I43" s="20">
        <v>1000</v>
      </c>
      <c r="J43" s="72"/>
      <c r="K43" s="67"/>
    </row>
    <row r="44" spans="2:11" ht="15.75">
      <c r="B44" s="12"/>
      <c r="C44" s="129"/>
      <c r="D44" s="129" t="s">
        <v>107</v>
      </c>
      <c r="E44" s="19" t="s">
        <v>80</v>
      </c>
      <c r="F44" s="4">
        <v>17778.8</v>
      </c>
      <c r="G44" s="20"/>
      <c r="H44" s="292">
        <f>SUM(I44:J44)</f>
        <v>35000</v>
      </c>
      <c r="I44" s="20">
        <v>35000</v>
      </c>
      <c r="J44" s="72"/>
      <c r="K44" s="67"/>
    </row>
    <row r="45" spans="2:11" ht="15.75">
      <c r="B45" s="12"/>
      <c r="C45" s="129"/>
      <c r="D45" s="129" t="s">
        <v>229</v>
      </c>
      <c r="E45" s="737" t="s">
        <v>230</v>
      </c>
      <c r="F45" s="4">
        <v>7700.73</v>
      </c>
      <c r="G45" s="20"/>
      <c r="H45" s="292">
        <f>SUM(I45:J45)</f>
        <v>40000</v>
      </c>
      <c r="I45" s="20">
        <v>40000</v>
      </c>
      <c r="J45" s="72"/>
      <c r="K45" s="67"/>
    </row>
    <row r="46" spans="2:11" ht="16.5" thickBot="1">
      <c r="B46" s="12"/>
      <c r="C46" s="129"/>
      <c r="D46" s="129" t="s">
        <v>115</v>
      </c>
      <c r="E46" s="737"/>
      <c r="F46" s="4">
        <v>0</v>
      </c>
      <c r="G46" s="20"/>
      <c r="H46" s="292"/>
      <c r="I46" s="20"/>
      <c r="J46" s="72"/>
      <c r="K46" s="67"/>
    </row>
    <row r="47" spans="2:11" ht="15" customHeight="1">
      <c r="B47" s="12"/>
      <c r="C47" s="129"/>
      <c r="D47" s="129" t="s">
        <v>248</v>
      </c>
      <c r="E47" s="468"/>
      <c r="F47" s="4">
        <v>0</v>
      </c>
      <c r="G47" s="20"/>
      <c r="H47" s="292">
        <f>SUM(I47:J47)</f>
        <v>0</v>
      </c>
      <c r="I47" s="20"/>
      <c r="J47" s="72">
        <v>0</v>
      </c>
      <c r="K47" s="67"/>
    </row>
    <row r="48" spans="2:11" ht="15.75">
      <c r="B48" s="12"/>
      <c r="C48" s="131" t="s">
        <v>233</v>
      </c>
      <c r="D48" s="131"/>
      <c r="E48" s="173" t="s">
        <v>234</v>
      </c>
      <c r="F48" s="16">
        <f>SUM(F49)</f>
        <v>0</v>
      </c>
      <c r="G48" s="16">
        <f>SUM(G49)</f>
        <v>0</v>
      </c>
      <c r="H48" s="297">
        <f>SUM(H49)</f>
        <v>0</v>
      </c>
      <c r="I48" s="16">
        <f>SUM(I49)</f>
        <v>0</v>
      </c>
      <c r="J48" s="95"/>
      <c r="K48" s="67"/>
    </row>
    <row r="49" spans="2:11" ht="21" customHeight="1" thickBot="1">
      <c r="B49" s="165"/>
      <c r="C49" s="182"/>
      <c r="D49" s="182"/>
      <c r="E49" s="176"/>
      <c r="F49" s="183">
        <v>0</v>
      </c>
      <c r="G49" s="183"/>
      <c r="H49" s="290"/>
      <c r="I49" s="197"/>
      <c r="J49" s="66"/>
      <c r="K49" s="67"/>
    </row>
    <row r="50" spans="2:11" ht="51" customHeight="1" thickBot="1">
      <c r="B50" s="177">
        <v>751</v>
      </c>
      <c r="C50" s="178"/>
      <c r="D50" s="178"/>
      <c r="E50" s="179" t="s">
        <v>15</v>
      </c>
      <c r="F50" s="180">
        <f>SUM(F51,F53,F55,F57)</f>
        <v>504</v>
      </c>
      <c r="G50" s="180">
        <f>SUM(G51,G57)</f>
        <v>0</v>
      </c>
      <c r="H50" s="180">
        <f>SUM(H51,H57)</f>
        <v>672</v>
      </c>
      <c r="I50" s="180">
        <f>SUM(I51,I57)</f>
        <v>672</v>
      </c>
      <c r="J50" s="180">
        <f>SUM(J51,J57)</f>
        <v>0</v>
      </c>
      <c r="K50" s="67"/>
    </row>
    <row r="51" spans="2:11" ht="36" customHeight="1">
      <c r="B51" s="157"/>
      <c r="C51" s="132">
        <v>75101</v>
      </c>
      <c r="D51" s="132"/>
      <c r="E51" s="121" t="s">
        <v>16</v>
      </c>
      <c r="F51" s="122">
        <f>SUM(F52)</f>
        <v>504</v>
      </c>
      <c r="G51" s="122">
        <f>SUM(G52)</f>
        <v>0</v>
      </c>
      <c r="H51" s="298">
        <f>SUM(H52)</f>
        <v>672</v>
      </c>
      <c r="I51" s="123">
        <f>SUM(I52)</f>
        <v>672</v>
      </c>
      <c r="J51" s="118"/>
      <c r="K51" s="67"/>
    </row>
    <row r="52" spans="2:11" ht="40.5" customHeight="1">
      <c r="B52" s="158"/>
      <c r="C52" s="147"/>
      <c r="D52" s="147" t="s">
        <v>125</v>
      </c>
      <c r="E52" s="220" t="s">
        <v>42</v>
      </c>
      <c r="F52" s="148">
        <v>504</v>
      </c>
      <c r="G52" s="148"/>
      <c r="H52" s="299">
        <f>SUM(I52:J52)</f>
        <v>672</v>
      </c>
      <c r="I52" s="198">
        <v>672</v>
      </c>
      <c r="J52" s="149"/>
      <c r="K52" s="67"/>
    </row>
    <row r="53" spans="2:11" ht="24.75" customHeight="1">
      <c r="B53" s="700"/>
      <c r="C53" s="147" t="s">
        <v>457</v>
      </c>
      <c r="D53" s="147"/>
      <c r="E53" s="220" t="s">
        <v>515</v>
      </c>
      <c r="F53" s="148">
        <f>SUM(F54)</f>
        <v>0</v>
      </c>
      <c r="G53" s="148"/>
      <c r="H53" s="299"/>
      <c r="I53" s="148"/>
      <c r="J53" s="791"/>
      <c r="K53" s="67"/>
    </row>
    <row r="54" spans="2:11" ht="40.5" customHeight="1">
      <c r="B54" s="700"/>
      <c r="C54" s="147"/>
      <c r="D54" s="147" t="s">
        <v>125</v>
      </c>
      <c r="E54" s="220" t="s">
        <v>42</v>
      </c>
      <c r="F54" s="148">
        <v>0</v>
      </c>
      <c r="G54" s="148"/>
      <c r="H54" s="299"/>
      <c r="I54" s="148"/>
      <c r="J54" s="791"/>
      <c r="K54" s="67"/>
    </row>
    <row r="55" spans="2:11" ht="20.25" customHeight="1">
      <c r="B55" s="700"/>
      <c r="C55" s="147" t="s">
        <v>538</v>
      </c>
      <c r="D55" s="147"/>
      <c r="E55" s="220" t="s">
        <v>539</v>
      </c>
      <c r="F55" s="148">
        <f>SUM(F56)</f>
        <v>0</v>
      </c>
      <c r="G55" s="148"/>
      <c r="H55" s="299"/>
      <c r="I55" s="148"/>
      <c r="J55" s="791"/>
      <c r="K55" s="67"/>
    </row>
    <row r="56" spans="2:11" ht="40.5" customHeight="1">
      <c r="B56" s="700"/>
      <c r="C56" s="147"/>
      <c r="D56" s="147" t="s">
        <v>125</v>
      </c>
      <c r="E56" s="220" t="s">
        <v>42</v>
      </c>
      <c r="F56" s="148">
        <v>0</v>
      </c>
      <c r="G56" s="148"/>
      <c r="H56" s="299"/>
      <c r="I56" s="148"/>
      <c r="J56" s="791"/>
      <c r="K56" s="67"/>
    </row>
    <row r="57" spans="2:11" ht="23.25" customHeight="1">
      <c r="B57" s="700"/>
      <c r="C57" s="150" t="s">
        <v>458</v>
      </c>
      <c r="D57" s="150"/>
      <c r="E57" s="406" t="s">
        <v>516</v>
      </c>
      <c r="F57" s="475">
        <f>SUM(F58)</f>
        <v>0</v>
      </c>
      <c r="G57" s="475">
        <f>SUM(G58)</f>
        <v>0</v>
      </c>
      <c r="H57" s="475">
        <f>SUM(H58)</f>
        <v>0</v>
      </c>
      <c r="I57" s="475">
        <f>SUM(I58)</f>
        <v>0</v>
      </c>
      <c r="J57" s="475">
        <f>SUM(J58)</f>
        <v>0</v>
      </c>
      <c r="K57" s="67"/>
    </row>
    <row r="58" spans="2:11" ht="40.5" customHeight="1">
      <c r="B58" s="700"/>
      <c r="C58" s="150"/>
      <c r="D58" s="150" t="s">
        <v>125</v>
      </c>
      <c r="E58" s="406" t="s">
        <v>423</v>
      </c>
      <c r="F58" s="475">
        <v>0</v>
      </c>
      <c r="G58" s="475"/>
      <c r="H58" s="738"/>
      <c r="I58" s="739"/>
      <c r="J58" s="701"/>
      <c r="K58" s="67"/>
    </row>
    <row r="59" spans="2:11" ht="32.25" customHeight="1">
      <c r="B59" s="702" t="s">
        <v>389</v>
      </c>
      <c r="C59" s="703"/>
      <c r="D59" s="703"/>
      <c r="E59" s="686" t="s">
        <v>50</v>
      </c>
      <c r="F59" s="704">
        <f>SUM(F60)</f>
        <v>0</v>
      </c>
      <c r="G59" s="704"/>
      <c r="H59" s="705">
        <f>SUM(I59:J59)</f>
        <v>0</v>
      </c>
      <c r="I59" s="706">
        <f>SUM(I60)</f>
        <v>0</v>
      </c>
      <c r="J59" s="706">
        <f>SUM(J60)</f>
        <v>0</v>
      </c>
      <c r="K59" s="67"/>
    </row>
    <row r="60" spans="2:11" ht="24.75" customHeight="1">
      <c r="B60" s="700"/>
      <c r="C60" s="150" t="s">
        <v>390</v>
      </c>
      <c r="D60" s="150"/>
      <c r="E60" s="406" t="s">
        <v>391</v>
      </c>
      <c r="F60" s="475">
        <f>SUM(F61)</f>
        <v>0</v>
      </c>
      <c r="G60" s="475"/>
      <c r="H60" s="705">
        <f>SUM(I60:J60)</f>
        <v>0</v>
      </c>
      <c r="I60" s="701">
        <f>SUM(I61)</f>
        <v>0</v>
      </c>
      <c r="J60" s="701">
        <f>SUM(J61)</f>
        <v>0</v>
      </c>
      <c r="K60" s="67"/>
    </row>
    <row r="61" spans="2:11" ht="63.75" thickBot="1">
      <c r="B61" s="159"/>
      <c r="C61" s="133"/>
      <c r="D61" s="186" t="s">
        <v>248</v>
      </c>
      <c r="E61" s="484" t="s">
        <v>264</v>
      </c>
      <c r="F61" s="120">
        <v>0</v>
      </c>
      <c r="G61" s="120"/>
      <c r="H61" s="743">
        <f>SUM(I61:J61)</f>
        <v>0</v>
      </c>
      <c r="I61" s="199"/>
      <c r="J61" s="66">
        <v>0</v>
      </c>
      <c r="K61" s="618"/>
    </row>
    <row r="62" spans="2:11" ht="63.75" thickBot="1">
      <c r="B62" s="160">
        <v>756</v>
      </c>
      <c r="C62" s="134"/>
      <c r="D62" s="134"/>
      <c r="E62" s="119" t="s">
        <v>17</v>
      </c>
      <c r="F62" s="98">
        <f>SUM(F63,F66,F74,F84,F91)</f>
        <v>3065588.68</v>
      </c>
      <c r="G62" s="98">
        <f>SUM(G63,G66,G74,G84,G91)</f>
        <v>0</v>
      </c>
      <c r="H62" s="300">
        <f>SUM(H63,H66,H74,H84,H91,)</f>
        <v>4644444</v>
      </c>
      <c r="I62" s="107">
        <f>SUM(I63,I66,I74,I84,I91,)</f>
        <v>4644444</v>
      </c>
      <c r="J62" s="108">
        <f>SUM(J63,J66,J74,J84,J91,)</f>
        <v>0</v>
      </c>
      <c r="K62" s="67"/>
    </row>
    <row r="63" spans="2:11" ht="16.5" customHeight="1">
      <c r="B63" s="11"/>
      <c r="C63" s="128" t="s">
        <v>393</v>
      </c>
      <c r="D63" s="128"/>
      <c r="E63" s="88" t="s">
        <v>449</v>
      </c>
      <c r="F63" s="81">
        <f>SUM(F64:F65)</f>
        <v>1143.25</v>
      </c>
      <c r="G63" s="82"/>
      <c r="H63" s="291">
        <f>SUM(H64:H65)</f>
        <v>8000</v>
      </c>
      <c r="I63" s="291">
        <f>SUM(I64)</f>
        <v>8000</v>
      </c>
      <c r="J63" s="291">
        <f>SUM(J64)</f>
        <v>0</v>
      </c>
      <c r="K63" s="67"/>
    </row>
    <row r="64" spans="2:11" ht="35.25" customHeight="1">
      <c r="B64" s="154"/>
      <c r="C64" s="709"/>
      <c r="D64" s="709" t="s">
        <v>394</v>
      </c>
      <c r="E64" s="710" t="s">
        <v>450</v>
      </c>
      <c r="F64" s="711">
        <v>1143.25</v>
      </c>
      <c r="G64" s="712"/>
      <c r="H64" s="301">
        <f>SUM(I64:J64)</f>
        <v>8000</v>
      </c>
      <c r="I64" s="712">
        <v>8000</v>
      </c>
      <c r="J64" s="713"/>
      <c r="K64" s="67"/>
    </row>
    <row r="65" spans="2:13" ht="16.5" customHeight="1">
      <c r="B65" s="154"/>
      <c r="C65" s="709"/>
      <c r="D65" s="709" t="s">
        <v>113</v>
      </c>
      <c r="E65" s="710" t="s">
        <v>25</v>
      </c>
      <c r="F65" s="711">
        <v>0</v>
      </c>
      <c r="G65" s="712"/>
      <c r="H65" s="301">
        <f>SUM(I65:J65)</f>
        <v>0</v>
      </c>
      <c r="I65" s="712"/>
      <c r="J65" s="713"/>
      <c r="K65" s="67"/>
    </row>
    <row r="66" spans="2:13" ht="63" customHeight="1">
      <c r="B66" s="12"/>
      <c r="C66" s="131">
        <v>75615</v>
      </c>
      <c r="D66" s="131"/>
      <c r="E66" s="24" t="s">
        <v>86</v>
      </c>
      <c r="F66" s="16">
        <f>SUM(F67:F73)</f>
        <v>909073.64</v>
      </c>
      <c r="G66" s="16">
        <f>SUM(G67:G73)</f>
        <v>0</v>
      </c>
      <c r="H66" s="296">
        <f>SUM(H67:H73)</f>
        <v>1273000</v>
      </c>
      <c r="I66" s="17">
        <f>SUM(I67:I73)</f>
        <v>1273000</v>
      </c>
      <c r="J66" s="93">
        <f>SUM(J67:J73)</f>
        <v>0</v>
      </c>
      <c r="K66" s="67"/>
    </row>
    <row r="67" spans="2:13" ht="21.75" customHeight="1">
      <c r="B67" s="12"/>
      <c r="C67" s="129"/>
      <c r="D67" s="129" t="s">
        <v>109</v>
      </c>
      <c r="E67" s="19" t="s">
        <v>18</v>
      </c>
      <c r="F67" s="4">
        <v>546151.19999999995</v>
      </c>
      <c r="G67" s="20"/>
      <c r="H67" s="292">
        <f>SUM(I67:J67)</f>
        <v>800000</v>
      </c>
      <c r="I67" s="20">
        <v>800000</v>
      </c>
      <c r="J67" s="72"/>
      <c r="K67" s="618">
        <v>-13000</v>
      </c>
      <c r="L67" s="54">
        <v>-8.9999999999999993E-3</v>
      </c>
    </row>
    <row r="68" spans="2:13" ht="16.5" customHeight="1">
      <c r="B68" s="12"/>
      <c r="C68" s="129"/>
      <c r="D68" s="129" t="s">
        <v>110</v>
      </c>
      <c r="E68" s="19" t="s">
        <v>19</v>
      </c>
      <c r="F68" s="4">
        <v>28665.25</v>
      </c>
      <c r="G68" s="20"/>
      <c r="H68" s="292">
        <f t="shared" ref="H68:H73" si="3">SUM(I68:J68)</f>
        <v>40000</v>
      </c>
      <c r="I68" s="20">
        <v>40000</v>
      </c>
      <c r="J68" s="72"/>
      <c r="K68" s="486">
        <v>-3000</v>
      </c>
      <c r="L68" s="54">
        <v>-2.4299999999999999E-2</v>
      </c>
      <c r="M68" s="54"/>
    </row>
    <row r="69" spans="2:13" ht="18.75" customHeight="1">
      <c r="B69" s="12"/>
      <c r="C69" s="129"/>
      <c r="D69" s="129" t="s">
        <v>111</v>
      </c>
      <c r="E69" s="19" t="s">
        <v>20</v>
      </c>
      <c r="F69" s="4">
        <v>162011</v>
      </c>
      <c r="G69" s="20"/>
      <c r="H69" s="292">
        <f t="shared" si="3"/>
        <v>240000</v>
      </c>
      <c r="I69" s="20">
        <v>240000</v>
      </c>
      <c r="J69" s="72"/>
      <c r="K69" s="67">
        <v>3000</v>
      </c>
      <c r="L69" s="54">
        <v>-4.0000000000000001E-3</v>
      </c>
    </row>
    <row r="70" spans="2:13" ht="18.75" customHeight="1">
      <c r="B70" s="12"/>
      <c r="C70" s="129"/>
      <c r="D70" s="129" t="s">
        <v>114</v>
      </c>
      <c r="E70" s="19" t="s">
        <v>21</v>
      </c>
      <c r="F70" s="4">
        <v>130630</v>
      </c>
      <c r="G70" s="20"/>
      <c r="H70" s="292">
        <f t="shared" si="3"/>
        <v>140000</v>
      </c>
      <c r="I70" s="20">
        <v>140000</v>
      </c>
      <c r="J70" s="72"/>
      <c r="K70" s="67">
        <v>-1000</v>
      </c>
      <c r="L70" s="54">
        <v>-8.9999999999999993E-3</v>
      </c>
    </row>
    <row r="71" spans="2:13" ht="28.5" customHeight="1">
      <c r="B71" s="224"/>
      <c r="C71" s="225"/>
      <c r="D71" s="225" t="s">
        <v>395</v>
      </c>
      <c r="E71" s="792" t="s">
        <v>424</v>
      </c>
      <c r="F71" s="227">
        <v>99.4</v>
      </c>
      <c r="G71" s="228"/>
      <c r="H71" s="292">
        <f t="shared" si="3"/>
        <v>1000</v>
      </c>
      <c r="I71" s="228">
        <v>1000</v>
      </c>
      <c r="J71" s="261"/>
      <c r="K71" s="67"/>
      <c r="L71" s="54"/>
    </row>
    <row r="72" spans="2:13" ht="18.75" customHeight="1">
      <c r="B72" s="12"/>
      <c r="C72" s="129"/>
      <c r="D72" s="129" t="s">
        <v>112</v>
      </c>
      <c r="E72" s="19" t="s">
        <v>24</v>
      </c>
      <c r="F72" s="4">
        <v>158</v>
      </c>
      <c r="G72" s="20"/>
      <c r="H72" s="292">
        <f t="shared" si="3"/>
        <v>12000</v>
      </c>
      <c r="I72" s="20">
        <v>12000</v>
      </c>
      <c r="J72" s="72"/>
      <c r="K72" s="469"/>
    </row>
    <row r="73" spans="2:13" ht="17.25" customHeight="1">
      <c r="B73" s="12"/>
      <c r="C73" s="129"/>
      <c r="D73" s="129" t="s">
        <v>113</v>
      </c>
      <c r="E73" s="3" t="s">
        <v>25</v>
      </c>
      <c r="F73" s="4">
        <v>41358.79</v>
      </c>
      <c r="G73" s="20"/>
      <c r="H73" s="292">
        <f t="shared" si="3"/>
        <v>40000</v>
      </c>
      <c r="I73" s="20">
        <v>40000</v>
      </c>
      <c r="J73" s="72"/>
      <c r="K73" s="67"/>
    </row>
    <row r="74" spans="2:13" ht="66.75" customHeight="1">
      <c r="B74" s="161"/>
      <c r="C74" s="131">
        <v>75616</v>
      </c>
      <c r="D74" s="131"/>
      <c r="E74" s="25" t="s">
        <v>87</v>
      </c>
      <c r="F74" s="16">
        <f>SUM(F75:F83)</f>
        <v>992269</v>
      </c>
      <c r="G74" s="16">
        <f>SUM(G75:G83)</f>
        <v>0</v>
      </c>
      <c r="H74" s="296">
        <f>SUM(H75:H83)</f>
        <v>1472000</v>
      </c>
      <c r="I74" s="17">
        <f>SUM(I75:I83)</f>
        <v>1472000</v>
      </c>
      <c r="J74" s="93">
        <f>SUM(J75:J83)</f>
        <v>0</v>
      </c>
      <c r="K74" s="67"/>
    </row>
    <row r="75" spans="2:13" ht="18.75" customHeight="1">
      <c r="B75" s="224"/>
      <c r="C75" s="225"/>
      <c r="D75" s="225" t="s">
        <v>109</v>
      </c>
      <c r="E75" s="226" t="s">
        <v>18</v>
      </c>
      <c r="F75" s="227">
        <v>478119.88</v>
      </c>
      <c r="G75" s="228"/>
      <c r="H75" s="292">
        <f>SUM(I75:J75)</f>
        <v>740000</v>
      </c>
      <c r="I75" s="228">
        <v>740000</v>
      </c>
      <c r="J75" s="261"/>
      <c r="K75" s="67">
        <v>-7000</v>
      </c>
    </row>
    <row r="76" spans="2:13" ht="15.75">
      <c r="B76" s="12"/>
      <c r="C76" s="129"/>
      <c r="D76" s="129" t="s">
        <v>110</v>
      </c>
      <c r="E76" s="19" t="s">
        <v>19</v>
      </c>
      <c r="F76" s="4">
        <v>363440.16</v>
      </c>
      <c r="G76" s="20"/>
      <c r="H76" s="292">
        <f t="shared" ref="H76:H83" si="4">SUM(I76:J76)</f>
        <v>490000</v>
      </c>
      <c r="I76" s="20">
        <v>490000</v>
      </c>
      <c r="J76" s="72"/>
      <c r="K76" s="486">
        <v>-26000</v>
      </c>
      <c r="L76" s="54"/>
    </row>
    <row r="77" spans="2:13" ht="15.75">
      <c r="B77" s="12"/>
      <c r="C77" s="129"/>
      <c r="D77" s="129" t="s">
        <v>111</v>
      </c>
      <c r="E77" s="19" t="s">
        <v>20</v>
      </c>
      <c r="F77" s="4">
        <v>1433.07</v>
      </c>
      <c r="G77" s="20"/>
      <c r="H77" s="292">
        <f t="shared" si="4"/>
        <v>2000</v>
      </c>
      <c r="I77" s="20">
        <v>2000</v>
      </c>
      <c r="J77" s="72"/>
      <c r="K77" s="67"/>
      <c r="L77" s="54"/>
    </row>
    <row r="78" spans="2:13" ht="15.75">
      <c r="B78" s="12"/>
      <c r="C78" s="129"/>
      <c r="D78" s="129" t="s">
        <v>114</v>
      </c>
      <c r="E78" s="19" t="s">
        <v>21</v>
      </c>
      <c r="F78" s="4">
        <v>46409.4</v>
      </c>
      <c r="G78" s="20"/>
      <c r="H78" s="292">
        <f t="shared" si="4"/>
        <v>70000</v>
      </c>
      <c r="I78" s="20">
        <v>70000</v>
      </c>
      <c r="J78" s="72"/>
      <c r="K78" s="67"/>
      <c r="L78" s="54"/>
    </row>
    <row r="79" spans="2:13" ht="15.75">
      <c r="B79" s="12"/>
      <c r="C79" s="129"/>
      <c r="D79" s="129" t="s">
        <v>115</v>
      </c>
      <c r="E79" s="19" t="s">
        <v>22</v>
      </c>
      <c r="F79" s="4">
        <v>19629</v>
      </c>
      <c r="G79" s="20"/>
      <c r="H79" s="292">
        <f t="shared" si="4"/>
        <v>30000</v>
      </c>
      <c r="I79" s="20">
        <v>30000</v>
      </c>
      <c r="J79" s="72"/>
      <c r="K79" s="67"/>
    </row>
    <row r="80" spans="2:13" ht="15.75">
      <c r="B80" s="12"/>
      <c r="C80" s="129"/>
      <c r="D80" s="129" t="s">
        <v>116</v>
      </c>
      <c r="E80" s="19" t="s">
        <v>23</v>
      </c>
      <c r="F80" s="4">
        <v>0</v>
      </c>
      <c r="G80" s="20"/>
      <c r="H80" s="292">
        <f t="shared" si="4"/>
        <v>0</v>
      </c>
      <c r="I80" s="20">
        <v>0</v>
      </c>
      <c r="J80" s="72"/>
      <c r="K80" s="67"/>
    </row>
    <row r="81" spans="2:11" ht="15.75">
      <c r="B81" s="12"/>
      <c r="C81" s="129"/>
      <c r="D81" s="129"/>
      <c r="E81" s="19"/>
      <c r="F81" s="4">
        <v>0</v>
      </c>
      <c r="G81" s="20"/>
      <c r="H81" s="292">
        <f t="shared" si="4"/>
        <v>0</v>
      </c>
      <c r="I81" s="20"/>
      <c r="J81" s="72"/>
      <c r="K81" s="67"/>
    </row>
    <row r="82" spans="2:11" ht="15.75">
      <c r="B82" s="12"/>
      <c r="C82" s="129"/>
      <c r="D82" s="129" t="s">
        <v>112</v>
      </c>
      <c r="E82" s="19" t="s">
        <v>24</v>
      </c>
      <c r="F82" s="4">
        <v>62741.33</v>
      </c>
      <c r="G82" s="20"/>
      <c r="H82" s="292">
        <f t="shared" si="4"/>
        <v>100000</v>
      </c>
      <c r="I82" s="20">
        <v>100000</v>
      </c>
      <c r="J82" s="72"/>
      <c r="K82" s="67"/>
    </row>
    <row r="83" spans="2:11" ht="19.5" customHeight="1">
      <c r="B83" s="12"/>
      <c r="C83" s="129"/>
      <c r="D83" s="129" t="s">
        <v>113</v>
      </c>
      <c r="E83" s="3" t="s">
        <v>25</v>
      </c>
      <c r="F83" s="4">
        <v>20496.16</v>
      </c>
      <c r="G83" s="20"/>
      <c r="H83" s="292">
        <f t="shared" si="4"/>
        <v>40000</v>
      </c>
      <c r="I83" s="20">
        <v>40000</v>
      </c>
      <c r="J83" s="72"/>
      <c r="K83" s="67"/>
    </row>
    <row r="84" spans="2:11" ht="31.5">
      <c r="B84" s="12"/>
      <c r="C84" s="131">
        <v>75618</v>
      </c>
      <c r="D84" s="131"/>
      <c r="E84" s="25" t="s">
        <v>26</v>
      </c>
      <c r="F84" s="16">
        <f>SUM(F85:F90)</f>
        <v>82345.59</v>
      </c>
      <c r="G84" s="16">
        <f>SUM(G85:G88)</f>
        <v>0</v>
      </c>
      <c r="H84" s="296">
        <f>SUM(H85:H90)</f>
        <v>170000</v>
      </c>
      <c r="I84" s="296">
        <f>SUM(I85:I90)</f>
        <v>170000</v>
      </c>
      <c r="J84" s="489">
        <f>SUM(J85:J90)</f>
        <v>0</v>
      </c>
      <c r="K84" s="67"/>
    </row>
    <row r="85" spans="2:11" ht="15.75">
      <c r="B85" s="12"/>
      <c r="C85" s="129"/>
      <c r="D85" s="129" t="s">
        <v>117</v>
      </c>
      <c r="E85" s="19" t="s">
        <v>27</v>
      </c>
      <c r="F85" s="4">
        <v>4653</v>
      </c>
      <c r="G85" s="20"/>
      <c r="H85" s="292">
        <f t="shared" ref="H85:H90" si="5">SUM(I85:J85)</f>
        <v>10000</v>
      </c>
      <c r="I85" s="20">
        <v>10000</v>
      </c>
      <c r="J85" s="72"/>
      <c r="K85" s="67"/>
    </row>
    <row r="86" spans="2:11" ht="15.75">
      <c r="B86" s="12"/>
      <c r="C86" s="129"/>
      <c r="D86" s="129" t="s">
        <v>116</v>
      </c>
      <c r="E86" s="3"/>
      <c r="F86" s="4">
        <v>0</v>
      </c>
      <c r="G86" s="20"/>
      <c r="H86" s="292">
        <f t="shared" si="5"/>
        <v>0</v>
      </c>
      <c r="I86" s="20"/>
      <c r="J86" s="72"/>
      <c r="K86" s="67"/>
    </row>
    <row r="87" spans="2:11" ht="15.75">
      <c r="B87" s="12"/>
      <c r="C87" s="129"/>
      <c r="D87" s="129" t="s">
        <v>174</v>
      </c>
      <c r="E87" s="3" t="s">
        <v>175</v>
      </c>
      <c r="F87" s="4">
        <v>31494.58</v>
      </c>
      <c r="G87" s="20"/>
      <c r="H87" s="292">
        <f t="shared" si="5"/>
        <v>100000</v>
      </c>
      <c r="I87" s="20">
        <v>100000</v>
      </c>
      <c r="J87" s="72"/>
      <c r="K87" s="67"/>
    </row>
    <row r="88" spans="2:11" ht="31.5">
      <c r="B88" s="12"/>
      <c r="C88" s="129"/>
      <c r="D88" s="129" t="s">
        <v>118</v>
      </c>
      <c r="E88" s="3" t="s">
        <v>28</v>
      </c>
      <c r="F88" s="4">
        <v>46198.01</v>
      </c>
      <c r="G88" s="20"/>
      <c r="H88" s="292">
        <f t="shared" si="5"/>
        <v>50000</v>
      </c>
      <c r="I88" s="20">
        <v>50000</v>
      </c>
      <c r="J88" s="72"/>
      <c r="K88" s="67"/>
    </row>
    <row r="89" spans="2:11" ht="31.5">
      <c r="B89" s="12"/>
      <c r="C89" s="129"/>
      <c r="D89" s="129" t="s">
        <v>395</v>
      </c>
      <c r="E89" s="3" t="s">
        <v>424</v>
      </c>
      <c r="F89" s="4">
        <v>0</v>
      </c>
      <c r="G89" s="20"/>
      <c r="H89" s="292">
        <f t="shared" si="5"/>
        <v>5000</v>
      </c>
      <c r="I89" s="20">
        <v>5000</v>
      </c>
      <c r="J89" s="72"/>
      <c r="K89" s="67"/>
    </row>
    <row r="90" spans="2:11" ht="15.75">
      <c r="B90" s="12"/>
      <c r="C90" s="129"/>
      <c r="D90" s="129" t="s">
        <v>77</v>
      </c>
      <c r="E90" s="3" t="s">
        <v>78</v>
      </c>
      <c r="F90" s="4">
        <v>0</v>
      </c>
      <c r="G90" s="20"/>
      <c r="H90" s="292">
        <f t="shared" si="5"/>
        <v>5000</v>
      </c>
      <c r="I90" s="20">
        <v>5000</v>
      </c>
      <c r="J90" s="72"/>
      <c r="K90" s="67"/>
    </row>
    <row r="91" spans="2:11" ht="31.5" customHeight="1">
      <c r="B91" s="12"/>
      <c r="C91" s="131">
        <v>75621</v>
      </c>
      <c r="D91" s="131"/>
      <c r="E91" s="25" t="s">
        <v>29</v>
      </c>
      <c r="F91" s="16">
        <f>SUM(F92:F93)</f>
        <v>1080757.2</v>
      </c>
      <c r="G91" s="16">
        <f>SUM(G92:G93)</f>
        <v>0</v>
      </c>
      <c r="H91" s="296">
        <f>SUM(H92:H93)</f>
        <v>1721444</v>
      </c>
      <c r="I91" s="17">
        <f>SUM(I92:I93)</f>
        <v>1721444</v>
      </c>
      <c r="J91" s="93">
        <f>SUM(J92:J93)</f>
        <v>0</v>
      </c>
      <c r="K91" s="67"/>
    </row>
    <row r="92" spans="2:11" ht="18.75" customHeight="1">
      <c r="B92" s="224"/>
      <c r="C92" s="225"/>
      <c r="D92" s="225" t="s">
        <v>119</v>
      </c>
      <c r="E92" s="226" t="s">
        <v>30</v>
      </c>
      <c r="F92" s="227">
        <v>1001192</v>
      </c>
      <c r="G92" s="228"/>
      <c r="H92" s="292">
        <f>SUM(I92:J92)</f>
        <v>1571444</v>
      </c>
      <c r="I92" s="228">
        <v>1571444</v>
      </c>
      <c r="J92" s="261"/>
      <c r="K92" s="67"/>
    </row>
    <row r="93" spans="2:11" ht="16.5" thickBot="1">
      <c r="B93" s="229"/>
      <c r="C93" s="230"/>
      <c r="D93" s="230" t="s">
        <v>120</v>
      </c>
      <c r="E93" s="231" t="s">
        <v>31</v>
      </c>
      <c r="F93" s="232">
        <v>79565.2</v>
      </c>
      <c r="G93" s="233"/>
      <c r="H93" s="292">
        <f>SUM(I93:J93)</f>
        <v>150000</v>
      </c>
      <c r="I93" s="233">
        <v>150000</v>
      </c>
      <c r="J93" s="234"/>
      <c r="K93" s="486"/>
    </row>
    <row r="94" spans="2:11" ht="16.5" thickBot="1">
      <c r="B94" s="235">
        <v>758</v>
      </c>
      <c r="C94" s="236"/>
      <c r="D94" s="236"/>
      <c r="E94" s="237" t="s">
        <v>32</v>
      </c>
      <c r="F94" s="238">
        <f>SUM(F95,F97,F99)</f>
        <v>3377195.21</v>
      </c>
      <c r="G94" s="238">
        <f>SUM(G95,G97,G99)</f>
        <v>0</v>
      </c>
      <c r="H94" s="293">
        <f>SUM(H95,H97,H99)</f>
        <v>4809076</v>
      </c>
      <c r="I94" s="239">
        <f>SUM(I95,I97,I99)</f>
        <v>4809076</v>
      </c>
      <c r="J94" s="240">
        <f>SUM(J95:J103)</f>
        <v>0</v>
      </c>
      <c r="K94" s="470"/>
    </row>
    <row r="95" spans="2:11" ht="15.75" customHeight="1">
      <c r="B95" s="241"/>
      <c r="C95" s="242">
        <v>75801</v>
      </c>
      <c r="D95" s="242"/>
      <c r="E95" s="243" t="s">
        <v>33</v>
      </c>
      <c r="F95" s="244">
        <f>SUM(F96)</f>
        <v>2453946</v>
      </c>
      <c r="G95" s="244">
        <f>SUM(G96)</f>
        <v>0</v>
      </c>
      <c r="H95" s="295">
        <f>SUM(H96)</f>
        <v>2976464</v>
      </c>
      <c r="I95" s="245">
        <f>SUM(I96)</f>
        <v>2976464</v>
      </c>
      <c r="J95" s="246"/>
      <c r="K95" s="470"/>
    </row>
    <row r="96" spans="2:11" ht="19.5" customHeight="1">
      <c r="B96" s="247"/>
      <c r="C96" s="248"/>
      <c r="D96" s="249" t="s">
        <v>126</v>
      </c>
      <c r="E96" s="250" t="s">
        <v>127</v>
      </c>
      <c r="F96" s="251">
        <v>2453946</v>
      </c>
      <c r="G96" s="252"/>
      <c r="H96" s="301">
        <f>SUM(I96:J96)</f>
        <v>2976464</v>
      </c>
      <c r="I96" s="252">
        <v>2976464</v>
      </c>
      <c r="J96" s="268"/>
      <c r="K96" s="470"/>
    </row>
    <row r="97" spans="2:11" ht="20.25" customHeight="1">
      <c r="B97" s="12"/>
      <c r="C97" s="131">
        <v>75807</v>
      </c>
      <c r="D97" s="131"/>
      <c r="E97" s="25" t="s">
        <v>34</v>
      </c>
      <c r="F97" s="16">
        <f>SUM(F98)</f>
        <v>880128</v>
      </c>
      <c r="G97" s="16">
        <f>SUM(G98)</f>
        <v>0</v>
      </c>
      <c r="H97" s="296">
        <f>SUM(H98)</f>
        <v>1817612</v>
      </c>
      <c r="I97" s="17">
        <f>SUM(I98)</f>
        <v>1817612</v>
      </c>
      <c r="J97" s="72"/>
      <c r="K97" s="469"/>
    </row>
    <row r="98" spans="2:11" ht="15.75" customHeight="1">
      <c r="B98" s="155"/>
      <c r="C98" s="136"/>
      <c r="D98" s="150" t="s">
        <v>126</v>
      </c>
      <c r="E98" s="5" t="s">
        <v>127</v>
      </c>
      <c r="F98" s="6">
        <v>880128</v>
      </c>
      <c r="G98" s="86"/>
      <c r="H98" s="294">
        <f>SUM(I98:J98)</f>
        <v>1817612</v>
      </c>
      <c r="I98" s="86">
        <v>1817612</v>
      </c>
      <c r="J98" s="490"/>
      <c r="K98" s="486"/>
    </row>
    <row r="99" spans="2:11" ht="15.75" customHeight="1">
      <c r="B99" s="155"/>
      <c r="C99" s="136">
        <v>75814</v>
      </c>
      <c r="D99" s="136"/>
      <c r="E99" s="90" t="s">
        <v>35</v>
      </c>
      <c r="F99" s="26">
        <f>SUM(F100:F103)</f>
        <v>43121.21</v>
      </c>
      <c r="G99" s="26">
        <f>SUM(G100)</f>
        <v>0</v>
      </c>
      <c r="H99" s="302">
        <f>SUM(H100:H103)</f>
        <v>15000</v>
      </c>
      <c r="I99" s="89">
        <f>SUM(I100:I103)</f>
        <v>15000</v>
      </c>
      <c r="J99" s="73"/>
      <c r="K99" s="67"/>
    </row>
    <row r="100" spans="2:11" ht="15.75" customHeight="1">
      <c r="B100" s="12"/>
      <c r="C100" s="131"/>
      <c r="D100" s="129" t="s">
        <v>106</v>
      </c>
      <c r="E100" s="3" t="s">
        <v>128</v>
      </c>
      <c r="F100" s="4">
        <v>0</v>
      </c>
      <c r="G100" s="4"/>
      <c r="H100" s="411">
        <f>SUM(I100:J100)</f>
        <v>10000</v>
      </c>
      <c r="I100" s="4">
        <v>10000</v>
      </c>
      <c r="J100" s="151"/>
      <c r="K100" s="67"/>
    </row>
    <row r="101" spans="2:11" ht="31.5" customHeight="1">
      <c r="B101" s="12"/>
      <c r="C101" s="131"/>
      <c r="D101" s="129" t="s">
        <v>129</v>
      </c>
      <c r="E101" s="3" t="s">
        <v>399</v>
      </c>
      <c r="F101" s="4">
        <v>13626.81</v>
      </c>
      <c r="G101" s="4"/>
      <c r="H101" s="411">
        <f>SUM(I101:J101)</f>
        <v>0</v>
      </c>
      <c r="I101" s="4"/>
      <c r="J101" s="151"/>
      <c r="K101" s="67"/>
    </row>
    <row r="102" spans="2:11" ht="31.5" customHeight="1">
      <c r="B102" s="12"/>
      <c r="C102" s="131"/>
      <c r="D102" s="129" t="s">
        <v>460</v>
      </c>
      <c r="E102" s="3"/>
      <c r="F102" s="4">
        <v>29494.400000000001</v>
      </c>
      <c r="G102" s="4"/>
      <c r="H102" s="411"/>
      <c r="I102" s="4"/>
      <c r="J102" s="151"/>
      <c r="K102" s="67"/>
    </row>
    <row r="103" spans="2:11" ht="21.75" customHeight="1">
      <c r="B103" s="12"/>
      <c r="C103" s="129"/>
      <c r="D103" s="129" t="s">
        <v>229</v>
      </c>
      <c r="E103" s="19" t="s">
        <v>230</v>
      </c>
      <c r="F103" s="4">
        <v>0</v>
      </c>
      <c r="G103" s="4"/>
      <c r="H103" s="411">
        <f>SUM(I103:J103)</f>
        <v>5000</v>
      </c>
      <c r="I103" s="4">
        <v>5000</v>
      </c>
      <c r="J103" s="395"/>
      <c r="K103" s="486"/>
    </row>
    <row r="104" spans="2:11" ht="14.25" customHeight="1" thickBot="1">
      <c r="B104" s="160"/>
      <c r="C104" s="134"/>
      <c r="D104" s="134"/>
      <c r="E104" s="192"/>
      <c r="F104" s="98">
        <f>SUM(F105)</f>
        <v>0</v>
      </c>
      <c r="G104" s="98"/>
      <c r="H104" s="324">
        <f>SUM(H105)</f>
        <v>0</v>
      </c>
      <c r="I104" s="98">
        <f>SUM(I105)</f>
        <v>0</v>
      </c>
      <c r="J104" s="485">
        <f>SUM(J105)</f>
        <v>0</v>
      </c>
      <c r="K104" s="67"/>
    </row>
    <row r="105" spans="2:11" ht="15.75" customHeight="1" thickBot="1">
      <c r="B105" s="156"/>
      <c r="C105" s="137"/>
      <c r="D105" s="137"/>
      <c r="E105" s="187"/>
      <c r="F105" s="97"/>
      <c r="G105" s="97"/>
      <c r="H105" s="288"/>
      <c r="I105" s="115"/>
      <c r="J105" s="78"/>
      <c r="K105" s="67"/>
    </row>
    <row r="106" spans="2:11" ht="15.75" customHeight="1" thickBot="1">
      <c r="B106" s="207" t="s">
        <v>142</v>
      </c>
      <c r="C106" s="213"/>
      <c r="D106" s="213"/>
      <c r="E106" s="106" t="s">
        <v>143</v>
      </c>
      <c r="F106" s="208">
        <f>SUM(F107,F113,F115,F117,F120)</f>
        <v>112887.18999999999</v>
      </c>
      <c r="G106" s="208">
        <f>SUM(G117,G120)</f>
        <v>0</v>
      </c>
      <c r="H106" s="303">
        <f>SUM(H107,H117,H120)</f>
        <v>30100</v>
      </c>
      <c r="I106" s="209">
        <f>SUM(I107,I117,I120)</f>
        <v>30100</v>
      </c>
      <c r="J106" s="209">
        <f>SUM(J107,J117,J120)</f>
        <v>0</v>
      </c>
      <c r="K106" s="67"/>
    </row>
    <row r="107" spans="2:11" ht="15.75" customHeight="1" thickBot="1">
      <c r="B107" s="207"/>
      <c r="C107" s="213" t="s">
        <v>235</v>
      </c>
      <c r="D107" s="213"/>
      <c r="E107" s="106" t="s">
        <v>69</v>
      </c>
      <c r="F107" s="208">
        <f>SUM(F108:F112)</f>
        <v>47555.92</v>
      </c>
      <c r="G107" s="208"/>
      <c r="H107" s="303">
        <f>SUM(H108:H112)</f>
        <v>25100</v>
      </c>
      <c r="I107" s="122">
        <f>SUM(I108:I112)</f>
        <v>25100</v>
      </c>
      <c r="J107" s="447">
        <f>SUM(J108:J111)</f>
        <v>0</v>
      </c>
      <c r="K107" s="67"/>
    </row>
    <row r="108" spans="2:11" ht="27.75" customHeight="1" thickBot="1">
      <c r="B108" s="207"/>
      <c r="C108" s="438"/>
      <c r="D108" s="438" t="s">
        <v>107</v>
      </c>
      <c r="E108" s="484" t="s">
        <v>80</v>
      </c>
      <c r="F108" s="440">
        <v>12944.21</v>
      </c>
      <c r="G108" s="208"/>
      <c r="H108" s="439">
        <f>SUM(I108:J108)</f>
        <v>25000</v>
      </c>
      <c r="I108" s="440">
        <v>25000</v>
      </c>
      <c r="J108" s="441">
        <v>0</v>
      </c>
      <c r="K108" s="67"/>
    </row>
    <row r="109" spans="2:11" ht="48" customHeight="1" thickBot="1">
      <c r="B109" s="207"/>
      <c r="C109" s="438"/>
      <c r="D109" s="438" t="s">
        <v>125</v>
      </c>
      <c r="E109" s="220" t="s">
        <v>42</v>
      </c>
      <c r="F109" s="208">
        <v>34603.31</v>
      </c>
      <c r="G109" s="208"/>
      <c r="H109" s="439">
        <f>SUM(I109:J109)</f>
        <v>0</v>
      </c>
      <c r="I109" s="440"/>
      <c r="J109" s="441"/>
      <c r="K109" s="67"/>
    </row>
    <row r="110" spans="2:11" ht="51" customHeight="1" thickBot="1">
      <c r="B110" s="207"/>
      <c r="C110" s="438"/>
      <c r="D110" s="438" t="s">
        <v>425</v>
      </c>
      <c r="E110" s="697" t="s">
        <v>426</v>
      </c>
      <c r="F110" s="440">
        <v>8.4</v>
      </c>
      <c r="G110" s="208"/>
      <c r="H110" s="439">
        <f>SUM(I110:J110)</f>
        <v>100</v>
      </c>
      <c r="I110" s="440">
        <v>100</v>
      </c>
      <c r="J110" s="441"/>
      <c r="K110" s="67"/>
    </row>
    <row r="111" spans="2:11" ht="23.25" customHeight="1" thickBot="1">
      <c r="B111" s="207"/>
      <c r="C111" s="438"/>
      <c r="D111" s="438" t="s">
        <v>248</v>
      </c>
      <c r="E111" s="697"/>
      <c r="F111" s="440">
        <v>0</v>
      </c>
      <c r="G111" s="208"/>
      <c r="H111" s="439">
        <f>SUM(I111:J111)</f>
        <v>0</v>
      </c>
      <c r="I111" s="440"/>
      <c r="J111" s="441">
        <v>0</v>
      </c>
      <c r="K111" s="618"/>
    </row>
    <row r="112" spans="2:11" ht="17.25" customHeight="1" thickBot="1">
      <c r="B112" s="207"/>
      <c r="C112" s="438"/>
      <c r="D112" s="438"/>
      <c r="E112" s="437"/>
      <c r="F112" s="440">
        <v>0</v>
      </c>
      <c r="G112" s="208"/>
      <c r="H112" s="439">
        <f>SUM(I112:J112)</f>
        <v>0</v>
      </c>
      <c r="I112" s="440">
        <v>0</v>
      </c>
      <c r="J112" s="441"/>
      <c r="K112" s="67"/>
    </row>
    <row r="113" spans="2:11" ht="24" customHeight="1" thickBot="1">
      <c r="B113" s="207"/>
      <c r="C113" s="438" t="s">
        <v>89</v>
      </c>
      <c r="D113" s="438"/>
      <c r="E113" s="437" t="s">
        <v>92</v>
      </c>
      <c r="F113" s="440">
        <f>SUM(F114)</f>
        <v>10035</v>
      </c>
      <c r="G113" s="208"/>
      <c r="H113" s="439"/>
      <c r="I113" s="440"/>
      <c r="J113" s="441"/>
      <c r="K113" s="67"/>
    </row>
    <row r="114" spans="2:11" ht="33.75" customHeight="1" thickBot="1">
      <c r="B114" s="207"/>
      <c r="C114" s="438"/>
      <c r="D114" s="438" t="s">
        <v>129</v>
      </c>
      <c r="E114" s="437" t="s">
        <v>399</v>
      </c>
      <c r="F114" s="440">
        <v>10035</v>
      </c>
      <c r="G114" s="208"/>
      <c r="H114" s="439"/>
      <c r="I114" s="440"/>
      <c r="J114" s="441"/>
      <c r="K114" s="67"/>
    </row>
    <row r="115" spans="2:11" ht="24" customHeight="1" thickBot="1">
      <c r="B115" s="207"/>
      <c r="C115" s="438" t="s">
        <v>427</v>
      </c>
      <c r="D115" s="438"/>
      <c r="E115" s="437" t="s">
        <v>70</v>
      </c>
      <c r="F115" s="440">
        <f>SUM(F116)</f>
        <v>43154</v>
      </c>
      <c r="G115" s="208"/>
      <c r="H115" s="439"/>
      <c r="I115" s="440"/>
      <c r="J115" s="441"/>
      <c r="K115" s="67"/>
    </row>
    <row r="116" spans="2:11" ht="36" customHeight="1" thickBot="1">
      <c r="B116" s="207"/>
      <c r="C116" s="438"/>
      <c r="D116" s="438" t="s">
        <v>129</v>
      </c>
      <c r="E116" s="437" t="s">
        <v>399</v>
      </c>
      <c r="F116" s="440">
        <v>43154</v>
      </c>
      <c r="G116" s="208"/>
      <c r="H116" s="439"/>
      <c r="I116" s="440"/>
      <c r="J116" s="441"/>
      <c r="K116" s="67"/>
    </row>
    <row r="117" spans="2:11" ht="23.25" customHeight="1">
      <c r="B117" s="162"/>
      <c r="C117" s="135" t="s">
        <v>237</v>
      </c>
      <c r="D117" s="135"/>
      <c r="E117" s="1" t="s">
        <v>88</v>
      </c>
      <c r="F117" s="116">
        <f>SUM(F118:F119)</f>
        <v>10372.369999999999</v>
      </c>
      <c r="G117" s="116">
        <f>SUM(G118)</f>
        <v>0</v>
      </c>
      <c r="H117" s="304">
        <f>SUM(H118)</f>
        <v>5000</v>
      </c>
      <c r="I117" s="212">
        <f>SUM(I118)</f>
        <v>5000</v>
      </c>
      <c r="J117" s="210">
        <f>SUM(J118)</f>
        <v>0</v>
      </c>
      <c r="K117" s="67"/>
    </row>
    <row r="118" spans="2:11" ht="23.25" customHeight="1">
      <c r="B118" s="12"/>
      <c r="C118" s="131"/>
      <c r="D118" s="147" t="s">
        <v>229</v>
      </c>
      <c r="E118" s="3" t="s">
        <v>230</v>
      </c>
      <c r="F118" s="148">
        <v>1822.64</v>
      </c>
      <c r="G118" s="148"/>
      <c r="H118" s="299">
        <f>SUM(I118:J118)</f>
        <v>5000</v>
      </c>
      <c r="I118" s="148">
        <v>5000</v>
      </c>
      <c r="J118" s="72"/>
      <c r="K118" s="67"/>
    </row>
    <row r="119" spans="2:11" ht="45.75" customHeight="1">
      <c r="B119" s="12"/>
      <c r="C119" s="131"/>
      <c r="D119" s="147" t="s">
        <v>125</v>
      </c>
      <c r="E119" s="220" t="s">
        <v>42</v>
      </c>
      <c r="F119" s="148">
        <v>8549.73</v>
      </c>
      <c r="G119" s="148"/>
      <c r="H119" s="299"/>
      <c r="I119" s="148"/>
      <c r="J119" s="143"/>
      <c r="K119" s="67"/>
    </row>
    <row r="120" spans="2:11" ht="18.75" customHeight="1">
      <c r="B120" s="12"/>
      <c r="C120" s="131" t="s">
        <v>470</v>
      </c>
      <c r="D120" s="147"/>
      <c r="E120" s="25"/>
      <c r="F120" s="211">
        <f>SUM(F121:F122)</f>
        <v>1769.9</v>
      </c>
      <c r="G120" s="211">
        <f>SUM(G122)</f>
        <v>0</v>
      </c>
      <c r="H120" s="297">
        <f>SUM(I120:J120)</f>
        <v>0</v>
      </c>
      <c r="I120" s="16">
        <f>SUM(I121:I122)</f>
        <v>0</v>
      </c>
      <c r="J120" s="16">
        <f>SUM(J121:J122)</f>
        <v>0</v>
      </c>
      <c r="K120" s="67"/>
    </row>
    <row r="121" spans="2:11" ht="18.75" customHeight="1">
      <c r="B121" s="12"/>
      <c r="C121" s="129"/>
      <c r="D121" s="147" t="s">
        <v>229</v>
      </c>
      <c r="E121" s="3" t="s">
        <v>230</v>
      </c>
      <c r="F121" s="148">
        <v>0</v>
      </c>
      <c r="G121" s="148"/>
      <c r="H121" s="297">
        <f>SUM(I121:J121)</f>
        <v>0</v>
      </c>
      <c r="I121" s="4">
        <f>SUM(I122)</f>
        <v>0</v>
      </c>
      <c r="J121" s="395"/>
      <c r="K121" s="67"/>
    </row>
    <row r="122" spans="2:11" ht="48" customHeight="1">
      <c r="B122" s="12"/>
      <c r="C122" s="131"/>
      <c r="D122" s="147" t="s">
        <v>125</v>
      </c>
      <c r="E122" s="220" t="s">
        <v>42</v>
      </c>
      <c r="F122" s="148">
        <v>1769.9</v>
      </c>
      <c r="G122" s="148"/>
      <c r="H122" s="297">
        <f>SUM(I122:J122)</f>
        <v>0</v>
      </c>
      <c r="I122" s="148">
        <v>0</v>
      </c>
      <c r="J122" s="95"/>
      <c r="K122" s="67"/>
    </row>
    <row r="123" spans="2:11" ht="17.25" customHeight="1">
      <c r="B123" s="12"/>
      <c r="C123" s="131"/>
      <c r="D123" s="147"/>
      <c r="E123" s="3"/>
      <c r="F123" s="211">
        <f>SUM(F124)</f>
        <v>0</v>
      </c>
      <c r="G123" s="211">
        <f>SUM(G124)</f>
        <v>0</v>
      </c>
      <c r="H123" s="299">
        <f>SUM(I123:J123)</f>
        <v>0</v>
      </c>
      <c r="I123" s="4"/>
      <c r="J123" s="72"/>
      <c r="K123" s="67"/>
    </row>
    <row r="124" spans="2:11" ht="15" customHeight="1">
      <c r="B124" s="155"/>
      <c r="C124" s="136"/>
      <c r="D124" s="150"/>
      <c r="E124" s="5"/>
      <c r="F124" s="475"/>
      <c r="G124" s="475"/>
      <c r="H124" s="744"/>
      <c r="I124" s="6"/>
      <c r="J124" s="73"/>
      <c r="K124" s="67"/>
    </row>
    <row r="125" spans="2:11" ht="15" customHeight="1">
      <c r="B125" s="131">
        <v>852</v>
      </c>
      <c r="C125" s="131"/>
      <c r="D125" s="131"/>
      <c r="E125" s="173" t="s">
        <v>38</v>
      </c>
      <c r="F125" s="16">
        <f>SUM(F126,F128,F130,F133,F136,F139,F141,F143,F145,F147,F149)</f>
        <v>218785.66</v>
      </c>
      <c r="G125" s="16">
        <f t="shared" ref="G125:J125" si="6">SUM(G126,G128,G130,G133,G136,G139,G141,G143,G145,G147,G149)</f>
        <v>0</v>
      </c>
      <c r="H125" s="16">
        <f>SUM(H126,H128,H130,H133,H136,H139,H141,H143,H145,H147,H149)</f>
        <v>262000</v>
      </c>
      <c r="I125" s="16">
        <f>SUM(I126,I128,I130,I133,I136,I139,I141,I143,I145,I147,I149)</f>
        <v>262000</v>
      </c>
      <c r="J125" s="16">
        <f t="shared" si="6"/>
        <v>0</v>
      </c>
      <c r="K125" s="67"/>
    </row>
    <row r="126" spans="2:11" ht="15" customHeight="1">
      <c r="B126" s="131"/>
      <c r="C126" s="131" t="s">
        <v>606</v>
      </c>
      <c r="D126" s="131"/>
      <c r="E126" s="173" t="s">
        <v>607</v>
      </c>
      <c r="F126" s="16">
        <f>SUM(F127)</f>
        <v>13499.51</v>
      </c>
      <c r="G126" s="16"/>
      <c r="H126" s="306">
        <f>SUM(H127)</f>
        <v>18000</v>
      </c>
      <c r="I126" s="306">
        <f t="shared" ref="I126:J126" si="7">SUM(I127)</f>
        <v>18000</v>
      </c>
      <c r="J126" s="306">
        <f t="shared" si="7"/>
        <v>0</v>
      </c>
      <c r="K126" s="67"/>
    </row>
    <row r="127" spans="2:11" ht="33" customHeight="1">
      <c r="B127" s="131"/>
      <c r="C127" s="131"/>
      <c r="D127" s="131" t="s">
        <v>107</v>
      </c>
      <c r="E127" s="220" t="s">
        <v>80</v>
      </c>
      <c r="F127" s="16">
        <v>13499.51</v>
      </c>
      <c r="G127" s="16"/>
      <c r="H127" s="306">
        <f>SUM(I127:J127)</f>
        <v>18000</v>
      </c>
      <c r="I127" s="99">
        <v>18000</v>
      </c>
      <c r="J127" s="99"/>
      <c r="K127" s="67"/>
    </row>
    <row r="128" spans="2:11" ht="33" customHeight="1">
      <c r="B128" s="796"/>
      <c r="C128" s="128" t="s">
        <v>540</v>
      </c>
      <c r="D128" s="128"/>
      <c r="E128" s="797" t="s">
        <v>541</v>
      </c>
      <c r="F128" s="81">
        <f>SUM(F129)</f>
        <v>0</v>
      </c>
      <c r="G128" s="81">
        <f t="shared" ref="G128:J128" si="8">SUM(G129)</f>
        <v>0</v>
      </c>
      <c r="H128" s="81">
        <f t="shared" si="8"/>
        <v>0</v>
      </c>
      <c r="I128" s="81">
        <f t="shared" si="8"/>
        <v>0</v>
      </c>
      <c r="J128" s="81">
        <f t="shared" si="8"/>
        <v>0</v>
      </c>
      <c r="K128" s="67"/>
    </row>
    <row r="129" spans="2:11" ht="33" customHeight="1">
      <c r="B129" s="796"/>
      <c r="C129" s="128"/>
      <c r="D129" s="128" t="s">
        <v>542</v>
      </c>
      <c r="E129" s="797"/>
      <c r="F129" s="81">
        <v>0</v>
      </c>
      <c r="G129" s="81"/>
      <c r="H129" s="313">
        <f>SUM(I129:J129)</f>
        <v>0</v>
      </c>
      <c r="I129" s="414"/>
      <c r="J129" s="215"/>
      <c r="K129" s="67"/>
    </row>
    <row r="130" spans="2:11" ht="55.5" customHeight="1">
      <c r="B130" s="154"/>
      <c r="C130" s="128">
        <v>85212</v>
      </c>
      <c r="D130" s="128"/>
      <c r="E130" s="80" t="s">
        <v>298</v>
      </c>
      <c r="F130" s="81">
        <f>SUM(F131:F132)</f>
        <v>0</v>
      </c>
      <c r="G130" s="81">
        <f>SUM(G131:G132)</f>
        <v>0</v>
      </c>
      <c r="H130" s="313">
        <f>SUM(H131:H132)</f>
        <v>0</v>
      </c>
      <c r="I130" s="414">
        <f>SUM(I131:I132)</f>
        <v>0</v>
      </c>
      <c r="J130" s="74"/>
      <c r="K130" s="67"/>
    </row>
    <row r="131" spans="2:11" ht="48" customHeight="1">
      <c r="B131" s="12"/>
      <c r="C131" s="129"/>
      <c r="D131" s="129" t="s">
        <v>125</v>
      </c>
      <c r="E131" s="220" t="s">
        <v>42</v>
      </c>
      <c r="F131" s="4">
        <v>0</v>
      </c>
      <c r="G131" s="4"/>
      <c r="H131" s="305">
        <f>SUM(I131:J131)</f>
        <v>0</v>
      </c>
      <c r="I131" s="200">
        <v>0</v>
      </c>
      <c r="J131" s="151"/>
      <c r="K131" s="618"/>
    </row>
    <row r="132" spans="2:11" ht="41.25" customHeight="1">
      <c r="B132" s="12"/>
      <c r="C132" s="129"/>
      <c r="D132" s="129" t="s">
        <v>108</v>
      </c>
      <c r="E132" s="220" t="s">
        <v>176</v>
      </c>
      <c r="F132" s="4">
        <v>0</v>
      </c>
      <c r="G132" s="4"/>
      <c r="H132" s="305">
        <f>SUM(I132:J132)</f>
        <v>0</v>
      </c>
      <c r="I132" s="200">
        <v>0</v>
      </c>
      <c r="J132" s="151"/>
      <c r="K132" s="67"/>
    </row>
    <row r="133" spans="2:11" ht="65.25" customHeight="1">
      <c r="B133" s="12"/>
      <c r="C133" s="131">
        <v>85213</v>
      </c>
      <c r="D133" s="131"/>
      <c r="E133" s="25" t="s">
        <v>180</v>
      </c>
      <c r="F133" s="16">
        <f>SUM(F134:F135)</f>
        <v>37068</v>
      </c>
      <c r="G133" s="16">
        <f>SUM(G134:G135)</f>
        <v>0</v>
      </c>
      <c r="H133" s="306">
        <f>SUM(H134:H135)</f>
        <v>45000</v>
      </c>
      <c r="I133" s="99">
        <f>SUM(I134:I135)</f>
        <v>45000</v>
      </c>
      <c r="J133" s="72">
        <f>SUM(J134:J135)</f>
        <v>0</v>
      </c>
      <c r="K133" s="67"/>
    </row>
    <row r="134" spans="2:11" ht="44.25" customHeight="1">
      <c r="B134" s="12"/>
      <c r="C134" s="129"/>
      <c r="D134" s="129" t="s">
        <v>125</v>
      </c>
      <c r="E134" s="220" t="s">
        <v>42</v>
      </c>
      <c r="F134" s="4">
        <v>33000</v>
      </c>
      <c r="G134" s="4"/>
      <c r="H134" s="305">
        <f>SUM(I134:J134)</f>
        <v>38000</v>
      </c>
      <c r="I134" s="200">
        <v>38000</v>
      </c>
      <c r="J134" s="151"/>
      <c r="K134" s="618"/>
    </row>
    <row r="135" spans="2:11" ht="29.25" customHeight="1">
      <c r="B135" s="12"/>
      <c r="C135" s="129"/>
      <c r="D135" s="129" t="s">
        <v>129</v>
      </c>
      <c r="E135" s="220" t="s">
        <v>185</v>
      </c>
      <c r="F135" s="4">
        <v>4068</v>
      </c>
      <c r="G135" s="4"/>
      <c r="H135" s="305">
        <f>SUM(I135:J135)</f>
        <v>7000</v>
      </c>
      <c r="I135" s="200">
        <v>7000</v>
      </c>
      <c r="J135" s="151"/>
      <c r="K135" s="67"/>
    </row>
    <row r="136" spans="2:11" ht="36.75" customHeight="1">
      <c r="B136" s="12"/>
      <c r="C136" s="131">
        <v>85214</v>
      </c>
      <c r="D136" s="131"/>
      <c r="E136" s="25" t="s">
        <v>95</v>
      </c>
      <c r="F136" s="16">
        <f>SUM(F137:F138)</f>
        <v>31000</v>
      </c>
      <c r="G136" s="16">
        <f>SUM(G137:G138)</f>
        <v>0</v>
      </c>
      <c r="H136" s="306">
        <f>SUM(H137:H138)</f>
        <v>41000</v>
      </c>
      <c r="I136" s="99">
        <f>SUM(I137:I138)</f>
        <v>41000</v>
      </c>
      <c r="J136" s="95">
        <f>SUM(J137:J138)</f>
        <v>0</v>
      </c>
      <c r="K136" s="67"/>
    </row>
    <row r="137" spans="2:11" ht="43.5" customHeight="1">
      <c r="B137" s="164"/>
      <c r="C137" s="131"/>
      <c r="D137" s="147" t="s">
        <v>77</v>
      </c>
      <c r="E137" s="220" t="s">
        <v>573</v>
      </c>
      <c r="F137" s="4">
        <v>0</v>
      </c>
      <c r="G137" s="4"/>
      <c r="H137" s="305">
        <f>SUM(I137:J137)</f>
        <v>0</v>
      </c>
      <c r="I137" s="200">
        <v>0</v>
      </c>
      <c r="J137" s="151"/>
      <c r="K137" s="67"/>
    </row>
    <row r="138" spans="2:11" ht="38.25" customHeight="1">
      <c r="B138" s="12"/>
      <c r="C138" s="131"/>
      <c r="D138" s="147" t="s">
        <v>129</v>
      </c>
      <c r="E138" s="3" t="s">
        <v>130</v>
      </c>
      <c r="F138" s="4">
        <v>31000</v>
      </c>
      <c r="G138" s="4"/>
      <c r="H138" s="305">
        <f>SUM(I138:J138)</f>
        <v>41000</v>
      </c>
      <c r="I138" s="200">
        <v>41000</v>
      </c>
      <c r="J138" s="151"/>
      <c r="K138" s="67"/>
    </row>
    <row r="139" spans="2:11" ht="24.75" customHeight="1">
      <c r="B139" s="12"/>
      <c r="C139" s="131" t="s">
        <v>428</v>
      </c>
      <c r="D139" s="147"/>
      <c r="E139" s="25" t="s">
        <v>452</v>
      </c>
      <c r="F139" s="16">
        <f>SUM(F140)</f>
        <v>286.14999999999998</v>
      </c>
      <c r="G139" s="16"/>
      <c r="H139" s="306"/>
      <c r="I139" s="201"/>
      <c r="J139" s="95"/>
      <c r="K139" s="67"/>
    </row>
    <row r="140" spans="2:11" ht="43.5" customHeight="1">
      <c r="B140" s="12"/>
      <c r="C140" s="131"/>
      <c r="D140" s="147" t="s">
        <v>125</v>
      </c>
      <c r="E140" s="220" t="s">
        <v>42</v>
      </c>
      <c r="F140" s="4">
        <v>286.14999999999998</v>
      </c>
      <c r="G140" s="4"/>
      <c r="H140" s="305"/>
      <c r="I140" s="200"/>
      <c r="J140" s="151"/>
      <c r="K140" s="67"/>
    </row>
    <row r="141" spans="2:11" ht="16.5" customHeight="1">
      <c r="B141" s="12"/>
      <c r="C141" s="131" t="s">
        <v>186</v>
      </c>
      <c r="D141" s="147"/>
      <c r="E141" s="3" t="s">
        <v>225</v>
      </c>
      <c r="F141" s="4">
        <f>SUM(F142)</f>
        <v>51566</v>
      </c>
      <c r="G141" s="4">
        <f>SUM(G142)</f>
        <v>0</v>
      </c>
      <c r="H141" s="305">
        <f>SUM(H142)</f>
        <v>57000</v>
      </c>
      <c r="I141" s="200">
        <f>SUM(I142)</f>
        <v>57000</v>
      </c>
      <c r="J141" s="151">
        <f>SUM(J142)</f>
        <v>0</v>
      </c>
      <c r="K141" s="67"/>
    </row>
    <row r="142" spans="2:11" ht="38.25" customHeight="1">
      <c r="B142" s="12"/>
      <c r="C142" s="131"/>
      <c r="D142" s="147" t="s">
        <v>129</v>
      </c>
      <c r="E142" s="3" t="s">
        <v>130</v>
      </c>
      <c r="F142" s="4">
        <v>51566</v>
      </c>
      <c r="G142" s="4"/>
      <c r="H142" s="305">
        <f>SUM(I142:J142)</f>
        <v>57000</v>
      </c>
      <c r="I142" s="200">
        <v>57000</v>
      </c>
      <c r="J142" s="151"/>
      <c r="K142" s="67"/>
    </row>
    <row r="143" spans="2:11" ht="31.5" customHeight="1">
      <c r="B143" s="47"/>
      <c r="C143" s="101">
        <v>85219</v>
      </c>
      <c r="D143" s="101"/>
      <c r="E143" s="102" t="s">
        <v>39</v>
      </c>
      <c r="F143" s="138">
        <f>SUM(F144)</f>
        <v>45000</v>
      </c>
      <c r="G143" s="138">
        <f>SUM(G144)</f>
        <v>0</v>
      </c>
      <c r="H143" s="307">
        <f>SUM(H144)</f>
        <v>59000</v>
      </c>
      <c r="I143" s="138">
        <f>SUM(I144)</f>
        <v>59000</v>
      </c>
      <c r="J143" s="18"/>
      <c r="K143" s="67"/>
    </row>
    <row r="144" spans="2:11" ht="38.25" customHeight="1">
      <c r="B144" s="47"/>
      <c r="C144" s="101"/>
      <c r="D144" s="171" t="s">
        <v>129</v>
      </c>
      <c r="E144" s="3" t="s">
        <v>130</v>
      </c>
      <c r="F144" s="172">
        <v>45000</v>
      </c>
      <c r="G144" s="172"/>
      <c r="H144" s="308">
        <f>SUM(I144:J144)</f>
        <v>59000</v>
      </c>
      <c r="I144" s="202">
        <v>59000</v>
      </c>
      <c r="J144" s="18"/>
      <c r="K144" s="67"/>
    </row>
    <row r="145" spans="2:11" ht="21" customHeight="1">
      <c r="B145" s="12"/>
      <c r="C145" s="131" t="s">
        <v>124</v>
      </c>
      <c r="D145" s="131"/>
      <c r="E145" s="173" t="s">
        <v>121</v>
      </c>
      <c r="F145" s="16">
        <f>SUM(F146)</f>
        <v>3366</v>
      </c>
      <c r="G145" s="16">
        <f>SUM(G146)</f>
        <v>0</v>
      </c>
      <c r="H145" s="306">
        <f>SUM(H146)</f>
        <v>5000</v>
      </c>
      <c r="I145" s="99">
        <f>SUM(I146)</f>
        <v>5000</v>
      </c>
      <c r="J145" s="72"/>
      <c r="K145" s="67"/>
    </row>
    <row r="146" spans="2:11" ht="20.25" customHeight="1">
      <c r="B146" s="12"/>
      <c r="C146" s="131"/>
      <c r="D146" s="147" t="s">
        <v>107</v>
      </c>
      <c r="E146" s="220" t="s">
        <v>80</v>
      </c>
      <c r="F146" s="4">
        <v>3366</v>
      </c>
      <c r="G146" s="4"/>
      <c r="H146" s="305">
        <f>SUM(I146:J146)</f>
        <v>5000</v>
      </c>
      <c r="I146" s="200">
        <v>5000</v>
      </c>
      <c r="J146" s="72"/>
      <c r="K146" s="67"/>
    </row>
    <row r="147" spans="2:11" ht="19.5" customHeight="1">
      <c r="B147" s="37"/>
      <c r="C147" s="131" t="s">
        <v>608</v>
      </c>
      <c r="D147" s="174"/>
      <c r="E147" s="175" t="s">
        <v>609</v>
      </c>
      <c r="F147" s="16">
        <f>SUM(F148)</f>
        <v>37000</v>
      </c>
      <c r="G147" s="16">
        <f t="shared" ref="G147:J147" si="9">SUM(G148)</f>
        <v>0</v>
      </c>
      <c r="H147" s="16">
        <f t="shared" si="9"/>
        <v>37000</v>
      </c>
      <c r="I147" s="16">
        <f t="shared" si="9"/>
        <v>37000</v>
      </c>
      <c r="J147" s="16">
        <f t="shared" si="9"/>
        <v>0</v>
      </c>
      <c r="K147" s="67"/>
    </row>
    <row r="148" spans="2:11" ht="39" customHeight="1">
      <c r="B148" s="12"/>
      <c r="C148" s="131"/>
      <c r="D148" s="147" t="s">
        <v>129</v>
      </c>
      <c r="E148" s="3" t="s">
        <v>130</v>
      </c>
      <c r="F148" s="4">
        <v>37000</v>
      </c>
      <c r="G148" s="4"/>
      <c r="H148" s="305">
        <f>SUM(I148:J148)</f>
        <v>37000</v>
      </c>
      <c r="I148" s="200">
        <v>37000</v>
      </c>
      <c r="J148" s="72"/>
      <c r="K148" s="67"/>
    </row>
    <row r="149" spans="2:11" ht="19.5" customHeight="1">
      <c r="B149" s="12"/>
      <c r="C149" s="131">
        <v>85295</v>
      </c>
      <c r="D149" s="131"/>
      <c r="E149" s="25" t="s">
        <v>93</v>
      </c>
      <c r="F149" s="16">
        <f>SUM(F150:F151)</f>
        <v>0</v>
      </c>
      <c r="G149" s="16">
        <f>SUM(G151)</f>
        <v>0</v>
      </c>
      <c r="H149" s="306">
        <f>SUM(H150:H151)</f>
        <v>0</v>
      </c>
      <c r="I149" s="476">
        <f>SUM(I150:I151)</f>
        <v>0</v>
      </c>
      <c r="J149" s="491">
        <f>SUM(J150:J151)</f>
        <v>0</v>
      </c>
      <c r="K149" s="67"/>
    </row>
    <row r="150" spans="2:11" ht="43.5" customHeight="1">
      <c r="B150" s="155"/>
      <c r="C150" s="136"/>
      <c r="D150" s="150" t="s">
        <v>125</v>
      </c>
      <c r="E150" s="220" t="s">
        <v>42</v>
      </c>
      <c r="F150" s="475">
        <v>0</v>
      </c>
      <c r="G150" s="26"/>
      <c r="H150" s="386"/>
      <c r="I150" s="387"/>
      <c r="J150" s="388"/>
      <c r="K150" s="67"/>
    </row>
    <row r="151" spans="2:11" ht="34.5" customHeight="1" thickBot="1">
      <c r="B151" s="155"/>
      <c r="C151" s="136"/>
      <c r="D151" s="150" t="s">
        <v>129</v>
      </c>
      <c r="E151" s="5" t="s">
        <v>130</v>
      </c>
      <c r="F151" s="6">
        <v>0</v>
      </c>
      <c r="G151" s="6"/>
      <c r="H151" s="309">
        <f>SUM(I151:J151)</f>
        <v>0</v>
      </c>
      <c r="I151" s="214">
        <v>0</v>
      </c>
      <c r="J151" s="73"/>
      <c r="K151" s="67"/>
    </row>
    <row r="152" spans="2:11" ht="34.5" customHeight="1" thickBot="1">
      <c r="B152" s="153" t="s">
        <v>177</v>
      </c>
      <c r="C152" s="127"/>
      <c r="D152" s="400"/>
      <c r="E152" s="7" t="s">
        <v>223</v>
      </c>
      <c r="F152" s="9">
        <f>SUM(F153)</f>
        <v>0</v>
      </c>
      <c r="G152" s="9">
        <f>SUM(G153)</f>
        <v>0</v>
      </c>
      <c r="H152" s="312">
        <f>SUM(H153)</f>
        <v>0</v>
      </c>
      <c r="I152" s="404">
        <f>SUM(I153)</f>
        <v>0</v>
      </c>
      <c r="J152" s="448">
        <f>SUM(J153)</f>
        <v>0</v>
      </c>
      <c r="K152" s="67"/>
    </row>
    <row r="153" spans="2:11" ht="21" customHeight="1">
      <c r="B153" s="162"/>
      <c r="C153" s="135" t="s">
        <v>179</v>
      </c>
      <c r="D153" s="398"/>
      <c r="E153" s="399" t="s">
        <v>37</v>
      </c>
      <c r="F153" s="195">
        <f>SUM(F154:F157)</f>
        <v>0</v>
      </c>
      <c r="G153" s="195">
        <f>SUM(G154:G155)</f>
        <v>0</v>
      </c>
      <c r="H153" s="311">
        <f>SUM(H154:H155)</f>
        <v>0</v>
      </c>
      <c r="I153" s="405">
        <f>SUM(I154:I155)</f>
        <v>0</v>
      </c>
      <c r="J153" s="449">
        <f>SUM(J154:J155)</f>
        <v>0</v>
      </c>
      <c r="K153" s="67"/>
    </row>
    <row r="154" spans="2:11" ht="67.5" customHeight="1">
      <c r="B154" s="12"/>
      <c r="C154" s="131"/>
      <c r="D154" s="147" t="s">
        <v>246</v>
      </c>
      <c r="E154" s="3" t="s">
        <v>264</v>
      </c>
      <c r="F154" s="4">
        <v>0</v>
      </c>
      <c r="G154" s="4"/>
      <c r="H154" s="305">
        <f>SUM(I154:J154)</f>
        <v>0</v>
      </c>
      <c r="I154" s="397">
        <v>0</v>
      </c>
      <c r="J154" s="72"/>
      <c r="K154" s="67"/>
    </row>
    <row r="155" spans="2:11" ht="67.5" customHeight="1">
      <c r="B155" s="155"/>
      <c r="C155" s="136"/>
      <c r="D155" s="150" t="s">
        <v>224</v>
      </c>
      <c r="E155" s="3" t="s">
        <v>264</v>
      </c>
      <c r="F155" s="6">
        <v>0</v>
      </c>
      <c r="G155" s="6"/>
      <c r="H155" s="309">
        <f>SUM(I155:J155)</f>
        <v>0</v>
      </c>
      <c r="I155" s="413">
        <v>0</v>
      </c>
      <c r="J155" s="73"/>
      <c r="K155" s="67"/>
    </row>
    <row r="156" spans="2:11" ht="14.25" customHeight="1">
      <c r="B156" s="12"/>
      <c r="C156" s="131"/>
      <c r="D156" s="147"/>
      <c r="E156" s="3"/>
      <c r="F156" s="4"/>
      <c r="G156" s="4"/>
      <c r="H156" s="305"/>
      <c r="I156" s="397"/>
      <c r="J156" s="72"/>
      <c r="K156" s="67"/>
    </row>
    <row r="157" spans="2:11" ht="11.25" customHeight="1" thickBot="1">
      <c r="B157" s="155"/>
      <c r="C157" s="136"/>
      <c r="D157" s="150"/>
      <c r="E157" s="5"/>
      <c r="F157" s="6"/>
      <c r="G157" s="6"/>
      <c r="H157" s="309"/>
      <c r="I157" s="413"/>
      <c r="J157" s="73"/>
      <c r="K157" s="67"/>
    </row>
    <row r="158" spans="2:11" ht="31.5" customHeight="1" thickBot="1">
      <c r="B158" s="153" t="s">
        <v>168</v>
      </c>
      <c r="C158" s="127"/>
      <c r="D158" s="127"/>
      <c r="E158" s="14" t="s">
        <v>169</v>
      </c>
      <c r="F158" s="9">
        <f>SUM(F159)</f>
        <v>18468</v>
      </c>
      <c r="G158" s="9">
        <f>SUM(G159)</f>
        <v>0</v>
      </c>
      <c r="H158" s="287">
        <f>SUM(H159)</f>
        <v>0</v>
      </c>
      <c r="I158" s="9">
        <f>SUM(I159)</f>
        <v>0</v>
      </c>
      <c r="J158" s="10">
        <f>SUM(J159)</f>
        <v>0</v>
      </c>
      <c r="K158" s="67"/>
    </row>
    <row r="159" spans="2:11" ht="17.25" customHeight="1">
      <c r="B159" s="11"/>
      <c r="C159" s="128" t="s">
        <v>170</v>
      </c>
      <c r="D159" s="128"/>
      <c r="E159" s="79" t="s">
        <v>171</v>
      </c>
      <c r="F159" s="81">
        <f>SUM(F160:F161)</f>
        <v>18468</v>
      </c>
      <c r="G159" s="81">
        <f>SUM(G160)</f>
        <v>0</v>
      </c>
      <c r="H159" s="313">
        <f>SUM(H160)</f>
        <v>0</v>
      </c>
      <c r="I159" s="414"/>
      <c r="J159" s="74"/>
      <c r="K159" s="67"/>
    </row>
    <row r="160" spans="2:11" ht="33.75" customHeight="1">
      <c r="B160" s="155"/>
      <c r="C160" s="136"/>
      <c r="D160" s="150" t="s">
        <v>129</v>
      </c>
      <c r="E160" s="5" t="s">
        <v>130</v>
      </c>
      <c r="F160" s="475">
        <v>18468</v>
      </c>
      <c r="G160" s="475"/>
      <c r="H160" s="389">
        <f>SUM(I160:J160)</f>
        <v>0</v>
      </c>
      <c r="I160" s="385"/>
      <c r="J160" s="73"/>
      <c r="K160" s="67"/>
    </row>
    <row r="161" spans="2:11" ht="66.75" customHeight="1">
      <c r="B161" s="155"/>
      <c r="C161" s="136"/>
      <c r="D161" s="150" t="s">
        <v>396</v>
      </c>
      <c r="E161" s="5" t="s">
        <v>415</v>
      </c>
      <c r="F161" s="475">
        <v>0</v>
      </c>
      <c r="G161" s="475"/>
      <c r="H161" s="389"/>
      <c r="I161" s="385"/>
      <c r="J161" s="104"/>
      <c r="K161" s="67"/>
    </row>
    <row r="162" spans="2:11" ht="27" customHeight="1">
      <c r="B162" s="190" t="s">
        <v>543</v>
      </c>
      <c r="C162" s="136"/>
      <c r="D162" s="703"/>
      <c r="E162" s="90" t="s">
        <v>544</v>
      </c>
      <c r="F162" s="704">
        <f>SUM(F163,F165,F169)</f>
        <v>3330844</v>
      </c>
      <c r="G162" s="704">
        <f t="shared" ref="G162:J162" si="10">SUM(G163,G165,G169)</f>
        <v>0</v>
      </c>
      <c r="H162" s="704">
        <f t="shared" si="10"/>
        <v>4282000</v>
      </c>
      <c r="I162" s="704">
        <f t="shared" si="10"/>
        <v>4282000</v>
      </c>
      <c r="J162" s="704">
        <f t="shared" si="10"/>
        <v>0</v>
      </c>
      <c r="K162" s="67"/>
    </row>
    <row r="163" spans="2:11" ht="31.5" customHeight="1">
      <c r="B163" s="155"/>
      <c r="C163" s="136" t="s">
        <v>545</v>
      </c>
      <c r="D163" s="150"/>
      <c r="E163" s="5" t="s">
        <v>541</v>
      </c>
      <c r="F163" s="475">
        <f>SUM(F164)</f>
        <v>1985950</v>
      </c>
      <c r="G163" s="475">
        <f t="shared" ref="G163:J163" si="11">SUM(G164)</f>
        <v>0</v>
      </c>
      <c r="H163" s="475">
        <f t="shared" si="11"/>
        <v>2520000</v>
      </c>
      <c r="I163" s="475">
        <f t="shared" si="11"/>
        <v>2520000</v>
      </c>
      <c r="J163" s="475">
        <f t="shared" si="11"/>
        <v>0</v>
      </c>
      <c r="K163" s="67"/>
    </row>
    <row r="164" spans="2:11" ht="30" customHeight="1">
      <c r="B164" s="155"/>
      <c r="C164" s="136"/>
      <c r="D164" s="150" t="s">
        <v>542</v>
      </c>
      <c r="E164" s="5"/>
      <c r="F164" s="475">
        <v>1985950</v>
      </c>
      <c r="G164" s="475"/>
      <c r="H164" s="389">
        <f>SUM(I164:J164)</f>
        <v>2520000</v>
      </c>
      <c r="I164" s="385">
        <v>2520000</v>
      </c>
      <c r="J164" s="104"/>
      <c r="K164" s="67"/>
    </row>
    <row r="165" spans="2:11" ht="54.75" customHeight="1">
      <c r="B165" s="155"/>
      <c r="C165" s="136" t="s">
        <v>547</v>
      </c>
      <c r="D165" s="150"/>
      <c r="E165" s="5" t="s">
        <v>546</v>
      </c>
      <c r="F165" s="475">
        <f>SUM(F166:F168)</f>
        <v>1344840</v>
      </c>
      <c r="G165" s="475">
        <f t="shared" ref="G165:J165" si="12">SUM(G166:G168)</f>
        <v>0</v>
      </c>
      <c r="H165" s="475">
        <f t="shared" si="12"/>
        <v>1762000</v>
      </c>
      <c r="I165" s="475">
        <f t="shared" si="12"/>
        <v>1762000</v>
      </c>
      <c r="J165" s="475">
        <f t="shared" si="12"/>
        <v>0</v>
      </c>
      <c r="K165" s="67"/>
    </row>
    <row r="166" spans="2:11" ht="36" customHeight="1">
      <c r="B166" s="155"/>
      <c r="C166" s="136"/>
      <c r="D166" s="150" t="s">
        <v>107</v>
      </c>
      <c r="E166" s="5" t="s">
        <v>80</v>
      </c>
      <c r="F166" s="475">
        <v>1500</v>
      </c>
      <c r="G166" s="475"/>
      <c r="H166" s="389">
        <f t="shared" ref="H166:H167" si="13">SUM(I166:J166)</f>
        <v>2000</v>
      </c>
      <c r="I166" s="475">
        <v>2000</v>
      </c>
      <c r="J166" s="475"/>
      <c r="K166" s="67"/>
    </row>
    <row r="167" spans="2:11" ht="27.75" customHeight="1">
      <c r="B167" s="155"/>
      <c r="C167" s="136"/>
      <c r="D167" s="150" t="s">
        <v>108</v>
      </c>
      <c r="E167" s="5"/>
      <c r="F167" s="475">
        <v>11340</v>
      </c>
      <c r="G167" s="475"/>
      <c r="H167" s="389">
        <f t="shared" si="13"/>
        <v>30000</v>
      </c>
      <c r="I167" s="475">
        <v>30000</v>
      </c>
      <c r="J167" s="475"/>
      <c r="K167" s="67"/>
    </row>
    <row r="168" spans="2:11" ht="48.75" customHeight="1">
      <c r="B168" s="155"/>
      <c r="C168" s="136"/>
      <c r="D168" s="150" t="s">
        <v>125</v>
      </c>
      <c r="E168" s="220" t="s">
        <v>42</v>
      </c>
      <c r="F168" s="475">
        <v>1332000</v>
      </c>
      <c r="G168" s="475"/>
      <c r="H168" s="389">
        <f>SUM(I168:J168)</f>
        <v>1730000</v>
      </c>
      <c r="I168" s="385">
        <v>1730000</v>
      </c>
      <c r="J168" s="104"/>
      <c r="K168" s="67"/>
    </row>
    <row r="169" spans="2:11" ht="30" customHeight="1">
      <c r="B169" s="155"/>
      <c r="C169" s="136" t="s">
        <v>610</v>
      </c>
      <c r="D169" s="150"/>
      <c r="E169" s="220" t="s">
        <v>611</v>
      </c>
      <c r="F169" s="475">
        <f>SUM(F170)</f>
        <v>54</v>
      </c>
      <c r="G169" s="475">
        <f t="shared" ref="G169:J169" si="14">SUM(G170)</f>
        <v>0</v>
      </c>
      <c r="H169" s="475">
        <f t="shared" si="14"/>
        <v>0</v>
      </c>
      <c r="I169" s="475">
        <f t="shared" si="14"/>
        <v>0</v>
      </c>
      <c r="J169" s="475">
        <f t="shared" si="14"/>
        <v>0</v>
      </c>
      <c r="K169" s="67"/>
    </row>
    <row r="170" spans="2:11" ht="48.75" customHeight="1">
      <c r="B170" s="155"/>
      <c r="C170" s="136"/>
      <c r="D170" s="150" t="s">
        <v>125</v>
      </c>
      <c r="E170" s="220" t="s">
        <v>42</v>
      </c>
      <c r="F170" s="475">
        <v>54</v>
      </c>
      <c r="G170" s="475"/>
      <c r="H170" s="389"/>
      <c r="I170" s="385"/>
      <c r="J170" s="104"/>
      <c r="K170" s="67"/>
    </row>
    <row r="171" spans="2:11" ht="32.25" customHeight="1">
      <c r="B171" s="164">
        <v>900</v>
      </c>
      <c r="C171" s="131"/>
      <c r="D171" s="131"/>
      <c r="E171" s="25" t="s">
        <v>40</v>
      </c>
      <c r="F171" s="16">
        <f>SUM(F172,F174,F176,F178,F183)</f>
        <v>34753.46</v>
      </c>
      <c r="G171" s="16">
        <f>SUM(G174:G178)</f>
        <v>0</v>
      </c>
      <c r="H171" s="99">
        <f>SUM(H172,H174,H176,H178,H183)</f>
        <v>69500</v>
      </c>
      <c r="I171" s="99">
        <f>SUM(I172,I174,I176,I178,I183)</f>
        <v>69500</v>
      </c>
      <c r="J171" s="99">
        <f>SUM(J172,J174,J176,J178,J183)</f>
        <v>0</v>
      </c>
      <c r="K171" s="67"/>
    </row>
    <row r="172" spans="2:11" ht="19.5" customHeight="1">
      <c r="B172" s="12"/>
      <c r="C172" s="131" t="s">
        <v>269</v>
      </c>
      <c r="D172" s="131"/>
      <c r="E172" s="25" t="s">
        <v>270</v>
      </c>
      <c r="F172" s="16">
        <f>SUM(F173)</f>
        <v>0</v>
      </c>
      <c r="G172" s="16"/>
      <c r="H172" s="99">
        <f>SUM(H173)</f>
        <v>0</v>
      </c>
      <c r="I172" s="99">
        <f>SUM(I173)</f>
        <v>0</v>
      </c>
      <c r="J172" s="487">
        <f>SUM(J173)</f>
        <v>0</v>
      </c>
      <c r="K172" s="67"/>
    </row>
    <row r="173" spans="2:11" ht="19.5" customHeight="1">
      <c r="B173" s="12"/>
      <c r="C173" s="129"/>
      <c r="D173" s="129" t="s">
        <v>107</v>
      </c>
      <c r="E173" s="3" t="s">
        <v>80</v>
      </c>
      <c r="F173" s="4">
        <v>0</v>
      </c>
      <c r="G173" s="4"/>
      <c r="H173" s="393">
        <f>SUM(I172:J172)</f>
        <v>0</v>
      </c>
      <c r="I173" s="393">
        <v>0</v>
      </c>
      <c r="J173" s="395"/>
      <c r="K173" s="618"/>
    </row>
    <row r="174" spans="2:11" ht="32.25" customHeight="1">
      <c r="B174" s="12"/>
      <c r="C174" s="131" t="s">
        <v>265</v>
      </c>
      <c r="D174" s="131"/>
      <c r="E174" s="478" t="s">
        <v>266</v>
      </c>
      <c r="F174" s="16">
        <f>SUM(F175)</f>
        <v>7615.86</v>
      </c>
      <c r="G174" s="16"/>
      <c r="H174" s="306">
        <f>SUM(H175)</f>
        <v>15000</v>
      </c>
      <c r="I174" s="99">
        <f>SUM(I175)</f>
        <v>15000</v>
      </c>
      <c r="J174" s="72"/>
      <c r="K174" s="67"/>
    </row>
    <row r="175" spans="2:11" ht="18.75" customHeight="1">
      <c r="B175" s="12"/>
      <c r="C175" s="131"/>
      <c r="D175" s="129" t="s">
        <v>229</v>
      </c>
      <c r="E175" s="19" t="s">
        <v>267</v>
      </c>
      <c r="F175" s="4">
        <v>7615.86</v>
      </c>
      <c r="G175" s="4"/>
      <c r="H175" s="477">
        <f>SUM(I175:J175)</f>
        <v>15000</v>
      </c>
      <c r="I175" s="393">
        <v>15000</v>
      </c>
      <c r="J175" s="395"/>
      <c r="K175" s="67"/>
    </row>
    <row r="176" spans="2:11" ht="37.5" customHeight="1">
      <c r="B176" s="190"/>
      <c r="C176" s="136" t="s">
        <v>296</v>
      </c>
      <c r="D176" s="136"/>
      <c r="E176" s="502" t="s">
        <v>297</v>
      </c>
      <c r="F176" s="26">
        <f>SUM(F177)</f>
        <v>57.78</v>
      </c>
      <c r="G176" s="26"/>
      <c r="H176" s="503">
        <f>SUM(H177)</f>
        <v>0</v>
      </c>
      <c r="I176" s="503">
        <f>SUM(I177)</f>
        <v>0</v>
      </c>
      <c r="J176" s="503">
        <f>SUM(J177)</f>
        <v>0</v>
      </c>
      <c r="K176" s="67"/>
    </row>
    <row r="177" spans="2:11" ht="18.75" customHeight="1">
      <c r="B177" s="155"/>
      <c r="C177" s="495"/>
      <c r="D177" s="496" t="s">
        <v>183</v>
      </c>
      <c r="E177" s="497" t="s">
        <v>184</v>
      </c>
      <c r="F177" s="498">
        <v>57.78</v>
      </c>
      <c r="G177" s="498"/>
      <c r="H177" s="499">
        <f>SUM(I177:J177)</f>
        <v>0</v>
      </c>
      <c r="I177" s="500">
        <v>0</v>
      </c>
      <c r="J177" s="501"/>
      <c r="K177" s="67"/>
    </row>
    <row r="178" spans="2:11" ht="17.25" customHeight="1" thickBot="1">
      <c r="B178" s="190"/>
      <c r="C178" s="136">
        <v>90095</v>
      </c>
      <c r="D178" s="136"/>
      <c r="E178" s="191" t="s">
        <v>150</v>
      </c>
      <c r="F178" s="26">
        <f>SUM(F179:F182)</f>
        <v>27079.82</v>
      </c>
      <c r="G178" s="26">
        <f>SUM(G179:G179)</f>
        <v>0</v>
      </c>
      <c r="H178" s="141">
        <f>SUM(H179:H182)</f>
        <v>54500</v>
      </c>
      <c r="I178" s="141">
        <f>SUM(I179:I182)</f>
        <v>54500</v>
      </c>
      <c r="J178" s="450">
        <f>SUM(J179:J182)</f>
        <v>0</v>
      </c>
      <c r="K178" s="67"/>
    </row>
    <row r="179" spans="2:11" ht="16.5" thickBot="1">
      <c r="B179" s="162"/>
      <c r="C179" s="193"/>
      <c r="D179" s="193" t="s">
        <v>107</v>
      </c>
      <c r="E179" s="194" t="s">
        <v>80</v>
      </c>
      <c r="F179" s="195">
        <v>27032.97</v>
      </c>
      <c r="G179" s="195"/>
      <c r="H179" s="311">
        <f>SUM(I179:J179)</f>
        <v>50000</v>
      </c>
      <c r="I179" s="203">
        <v>50000</v>
      </c>
      <c r="J179" s="196"/>
      <c r="K179" s="67"/>
    </row>
    <row r="180" spans="2:11" ht="16.5" thickBot="1">
      <c r="B180" s="415"/>
      <c r="C180" s="416"/>
      <c r="D180" s="416" t="s">
        <v>77</v>
      </c>
      <c r="E180" s="793" t="s">
        <v>530</v>
      </c>
      <c r="F180" s="418">
        <v>0</v>
      </c>
      <c r="G180" s="418"/>
      <c r="H180" s="311">
        <f>SUM(I180:J180)</f>
        <v>2500</v>
      </c>
      <c r="I180" s="419">
        <v>2500</v>
      </c>
      <c r="J180" s="420"/>
      <c r="K180" s="67"/>
    </row>
    <row r="181" spans="2:11" ht="16.5" thickBot="1">
      <c r="B181" s="415"/>
      <c r="C181" s="416"/>
      <c r="D181" s="416" t="s">
        <v>106</v>
      </c>
      <c r="E181" s="3" t="s">
        <v>422</v>
      </c>
      <c r="F181" s="418">
        <v>46.85</v>
      </c>
      <c r="G181" s="418"/>
      <c r="H181" s="311">
        <f>SUM(I181:J181)</f>
        <v>2000</v>
      </c>
      <c r="I181" s="419">
        <v>2000</v>
      </c>
      <c r="J181" s="420"/>
      <c r="K181" s="67"/>
    </row>
    <row r="182" spans="2:11" ht="63.75" thickBot="1">
      <c r="B182" s="415"/>
      <c r="C182" s="416"/>
      <c r="D182" s="416" t="s">
        <v>248</v>
      </c>
      <c r="E182" s="468" t="s">
        <v>264</v>
      </c>
      <c r="F182" s="418">
        <v>0</v>
      </c>
      <c r="G182" s="418"/>
      <c r="H182" s="311">
        <f>SUM(I182:J182)</f>
        <v>0</v>
      </c>
      <c r="I182" s="419">
        <v>0</v>
      </c>
      <c r="J182" s="420">
        <v>0</v>
      </c>
      <c r="K182" s="67"/>
    </row>
    <row r="183" spans="2:11" ht="16.5" thickBot="1">
      <c r="B183" s="207"/>
      <c r="C183" s="213" t="s">
        <v>238</v>
      </c>
      <c r="D183" s="213"/>
      <c r="E183" s="206" t="s">
        <v>299</v>
      </c>
      <c r="F183" s="208">
        <f>SUM(F184)</f>
        <v>0</v>
      </c>
      <c r="G183" s="208"/>
      <c r="H183" s="436">
        <f>SUM(H184)</f>
        <v>0</v>
      </c>
      <c r="I183" s="436">
        <f>SUM(I184)</f>
        <v>0</v>
      </c>
      <c r="J183" s="209"/>
      <c r="K183" s="67"/>
    </row>
    <row r="184" spans="2:11" ht="16.5" thickBot="1">
      <c r="B184" s="415"/>
      <c r="C184" s="416"/>
      <c r="D184" s="416" t="s">
        <v>107</v>
      </c>
      <c r="E184" s="417" t="s">
        <v>80</v>
      </c>
      <c r="F184" s="418">
        <v>0</v>
      </c>
      <c r="G184" s="418"/>
      <c r="H184" s="311">
        <f>SUM(I184:J184)</f>
        <v>0</v>
      </c>
      <c r="I184" s="419">
        <v>0</v>
      </c>
      <c r="J184" s="420"/>
      <c r="K184" s="486"/>
    </row>
    <row r="185" spans="2:11" ht="35.25" customHeight="1" thickBot="1">
      <c r="B185" s="153" t="s">
        <v>146</v>
      </c>
      <c r="C185" s="127"/>
      <c r="D185" s="127"/>
      <c r="E185" s="7" t="s">
        <v>59</v>
      </c>
      <c r="F185" s="9">
        <f>SUM(F187,F192,F194)</f>
        <v>0</v>
      </c>
      <c r="G185" s="9">
        <f>SUM(G186)</f>
        <v>0</v>
      </c>
      <c r="H185" s="312">
        <f>SUM(H187,H194)</f>
        <v>1268371</v>
      </c>
      <c r="I185" s="312">
        <f>SUM(I187,I194)</f>
        <v>0</v>
      </c>
      <c r="J185" s="451">
        <f>SUM(J187,J194)</f>
        <v>1268371</v>
      </c>
      <c r="K185" s="67"/>
    </row>
    <row r="186" spans="2:11" ht="15.75" customHeight="1">
      <c r="B186" s="154"/>
      <c r="C186" s="128"/>
      <c r="D186" s="128"/>
      <c r="E186" s="80"/>
      <c r="F186" s="81"/>
      <c r="G186" s="81">
        <f>SUM(G191)</f>
        <v>0</v>
      </c>
      <c r="H186" s="313"/>
      <c r="I186" s="215"/>
      <c r="J186" s="74"/>
      <c r="K186" s="67"/>
    </row>
    <row r="187" spans="2:11" ht="21" customHeight="1">
      <c r="B187" s="164"/>
      <c r="C187" s="131" t="s">
        <v>149</v>
      </c>
      <c r="D187" s="131"/>
      <c r="E187" s="25" t="s">
        <v>60</v>
      </c>
      <c r="F187" s="16">
        <f>SUM(F188:F191)</f>
        <v>0</v>
      </c>
      <c r="G187" s="16"/>
      <c r="H187" s="306">
        <f>SUM(H188:H191)</f>
        <v>0</v>
      </c>
      <c r="I187" s="306">
        <f>SUM(I188:I191)</f>
        <v>0</v>
      </c>
      <c r="J187" s="492">
        <f>SUM(J188:J191)</f>
        <v>0</v>
      </c>
      <c r="K187" s="67"/>
    </row>
    <row r="188" spans="2:11" ht="18.75" customHeight="1">
      <c r="B188" s="12"/>
      <c r="C188" s="129"/>
      <c r="D188" s="129" t="s">
        <v>229</v>
      </c>
      <c r="E188" s="3"/>
      <c r="F188" s="4">
        <v>0</v>
      </c>
      <c r="G188" s="4"/>
      <c r="H188" s="477"/>
      <c r="I188" s="394"/>
      <c r="J188" s="395"/>
      <c r="K188" s="67"/>
    </row>
    <row r="189" spans="2:11" ht="64.5" customHeight="1">
      <c r="B189" s="12"/>
      <c r="C189" s="129"/>
      <c r="D189" s="129" t="s">
        <v>246</v>
      </c>
      <c r="E189" s="3" t="s">
        <v>264</v>
      </c>
      <c r="F189" s="4">
        <v>0</v>
      </c>
      <c r="G189" s="4"/>
      <c r="H189" s="477"/>
      <c r="I189" s="394"/>
      <c r="J189" s="395"/>
      <c r="K189" s="67"/>
    </row>
    <row r="190" spans="2:11" ht="30" customHeight="1">
      <c r="B190" s="12"/>
      <c r="C190" s="129"/>
      <c r="D190" s="129" t="s">
        <v>429</v>
      </c>
      <c r="E190" s="3" t="s">
        <v>430</v>
      </c>
      <c r="F190" s="4">
        <v>0</v>
      </c>
      <c r="G190" s="4"/>
      <c r="H190" s="477"/>
      <c r="I190" s="394"/>
      <c r="J190" s="395"/>
      <c r="K190" s="67"/>
    </row>
    <row r="191" spans="2:11" ht="68.25" customHeight="1">
      <c r="B191" s="253"/>
      <c r="C191" s="254"/>
      <c r="D191" s="402" t="s">
        <v>248</v>
      </c>
      <c r="E191" s="479" t="s">
        <v>264</v>
      </c>
      <c r="F191" s="480">
        <v>0</v>
      </c>
      <c r="G191" s="257"/>
      <c r="H191" s="314">
        <f>SUM(I191:J191)</f>
        <v>0</v>
      </c>
      <c r="I191" s="258"/>
      <c r="J191" s="259">
        <v>0</v>
      </c>
      <c r="K191" s="67"/>
    </row>
    <row r="192" spans="2:11" ht="24" customHeight="1">
      <c r="B192" s="253"/>
      <c r="C192" s="254" t="s">
        <v>459</v>
      </c>
      <c r="D192" s="402"/>
      <c r="E192" s="484" t="s">
        <v>520</v>
      </c>
      <c r="F192" s="480">
        <f>SUM(F193)</f>
        <v>0</v>
      </c>
      <c r="G192" s="257"/>
      <c r="H192" s="314"/>
      <c r="I192" s="258"/>
      <c r="J192" s="259"/>
      <c r="K192" s="67"/>
    </row>
    <row r="193" spans="2:13" ht="32.25" customHeight="1">
      <c r="B193" s="253"/>
      <c r="C193" s="254"/>
      <c r="D193" s="402" t="s">
        <v>460</v>
      </c>
      <c r="E193" s="484" t="s">
        <v>521</v>
      </c>
      <c r="F193" s="480">
        <v>0</v>
      </c>
      <c r="G193" s="257"/>
      <c r="H193" s="314"/>
      <c r="I193" s="258"/>
      <c r="J193" s="259"/>
      <c r="K193" s="67"/>
    </row>
    <row r="194" spans="2:13" ht="19.5" customHeight="1">
      <c r="B194" s="253"/>
      <c r="C194" s="254" t="s">
        <v>123</v>
      </c>
      <c r="D194" s="402"/>
      <c r="E194" s="427" t="s">
        <v>37</v>
      </c>
      <c r="F194" s="257">
        <f>SUM(F195:F197)</f>
        <v>0</v>
      </c>
      <c r="G194" s="257"/>
      <c r="H194" s="314">
        <f>SUM(H195:H197)</f>
        <v>1268371</v>
      </c>
      <c r="I194" s="314">
        <f>SUM(I195:I197)</f>
        <v>0</v>
      </c>
      <c r="J194" s="452">
        <f>SUM(J195:J197)</f>
        <v>1268371</v>
      </c>
      <c r="K194" s="67"/>
    </row>
    <row r="195" spans="2:13" ht="19.5" customHeight="1">
      <c r="B195" s="253"/>
      <c r="C195" s="254"/>
      <c r="D195" s="402" t="s">
        <v>229</v>
      </c>
      <c r="E195" s="481" t="s">
        <v>267</v>
      </c>
      <c r="F195" s="480">
        <v>0</v>
      </c>
      <c r="G195" s="257"/>
      <c r="H195" s="314"/>
      <c r="I195" s="482"/>
      <c r="J195" s="452"/>
      <c r="K195" s="67"/>
    </row>
    <row r="196" spans="2:13" ht="69" customHeight="1" thickBot="1">
      <c r="B196" s="253"/>
      <c r="C196" s="254"/>
      <c r="D196" s="402" t="s">
        <v>248</v>
      </c>
      <c r="E196" s="5" t="s">
        <v>264</v>
      </c>
      <c r="F196" s="480">
        <v>0</v>
      </c>
      <c r="G196" s="257"/>
      <c r="H196" s="314">
        <f>SUM(I196:J196)</f>
        <v>130000</v>
      </c>
      <c r="I196" s="258">
        <v>0</v>
      </c>
      <c r="J196" s="259">
        <v>130000</v>
      </c>
      <c r="K196" s="67"/>
    </row>
    <row r="197" spans="2:13" ht="66" customHeight="1">
      <c r="B197" s="253"/>
      <c r="C197" s="254"/>
      <c r="D197" s="402" t="s">
        <v>248</v>
      </c>
      <c r="E197" s="468" t="s">
        <v>264</v>
      </c>
      <c r="F197" s="257">
        <v>0</v>
      </c>
      <c r="G197" s="257"/>
      <c r="H197" s="314">
        <f>SUM(I197:J197)</f>
        <v>1138371</v>
      </c>
      <c r="I197" s="258">
        <v>0</v>
      </c>
      <c r="J197" s="259">
        <v>1138371</v>
      </c>
      <c r="K197" s="67"/>
    </row>
    <row r="198" spans="2:13" ht="27.75" customHeight="1">
      <c r="B198" s="253" t="s">
        <v>181</v>
      </c>
      <c r="C198" s="254"/>
      <c r="D198" s="255"/>
      <c r="E198" s="256" t="s">
        <v>61</v>
      </c>
      <c r="F198" s="257">
        <f>SUM(F199)</f>
        <v>8000</v>
      </c>
      <c r="G198" s="257">
        <f>SUM(G199)</f>
        <v>0</v>
      </c>
      <c r="H198" s="314">
        <f>SUM(H199)</f>
        <v>0</v>
      </c>
      <c r="I198" s="258">
        <f>SUM(I199)</f>
        <v>0</v>
      </c>
      <c r="J198" s="259">
        <f>SUM(J199)</f>
        <v>0</v>
      </c>
      <c r="K198" s="67"/>
    </row>
    <row r="199" spans="2:13" ht="15.75">
      <c r="B199" s="273"/>
      <c r="C199" s="274" t="s">
        <v>443</v>
      </c>
      <c r="D199" s="275"/>
      <c r="E199" s="276" t="s">
        <v>37</v>
      </c>
      <c r="F199" s="277">
        <f>SUM(F201)</f>
        <v>8000</v>
      </c>
      <c r="G199" s="277">
        <f>SUM(G201)</f>
        <v>0</v>
      </c>
      <c r="H199" s="315">
        <f>SUM(H200:H201)</f>
        <v>0</v>
      </c>
      <c r="I199" s="278">
        <f>SUM(I200:I201)</f>
        <v>0</v>
      </c>
      <c r="J199" s="279">
        <f>SUM(J201)</f>
        <v>0</v>
      </c>
      <c r="K199" s="67"/>
    </row>
    <row r="200" spans="2:13" ht="63.75" thickBot="1">
      <c r="B200" s="731"/>
      <c r="C200" s="732"/>
      <c r="D200" s="733" t="s">
        <v>246</v>
      </c>
      <c r="E200" s="5" t="s">
        <v>264</v>
      </c>
      <c r="F200" s="734"/>
      <c r="G200" s="734"/>
      <c r="H200" s="537">
        <f>SUM(I200:J200)</f>
        <v>0</v>
      </c>
      <c r="I200" s="735">
        <v>0</v>
      </c>
      <c r="J200" s="736"/>
      <c r="K200" s="67"/>
    </row>
    <row r="201" spans="2:13" ht="26.25" customHeight="1" thickBot="1">
      <c r="B201" s="235"/>
      <c r="C201" s="236"/>
      <c r="D201" s="403" t="s">
        <v>166</v>
      </c>
      <c r="E201" s="468"/>
      <c r="F201" s="280">
        <v>8000</v>
      </c>
      <c r="G201" s="280"/>
      <c r="H201" s="316">
        <f>SUM(I201:J201)</f>
        <v>0</v>
      </c>
      <c r="I201" s="262"/>
      <c r="J201" s="281"/>
      <c r="K201" s="471"/>
    </row>
    <row r="202" spans="2:13" ht="17.25" customHeight="1" thickBot="1">
      <c r="B202" s="160"/>
      <c r="C202" s="218"/>
      <c r="D202" s="160"/>
      <c r="E202" s="493" t="s">
        <v>41</v>
      </c>
      <c r="F202" s="98">
        <f>SUM(F13,F21,F26,F29,F35,F38,F50,F59,F62,F94,F104,F106,F125,F152,F162,F158,F171,F185,F198)</f>
        <v>10988318.860000003</v>
      </c>
      <c r="G202" s="98">
        <f>SUM(G13,G29,G35,G38,G50,G62,G94,G104,G106,G125,G152,G158,G171,G185,G198)</f>
        <v>0</v>
      </c>
      <c r="H202" s="310">
        <f>SUM(H13,H21,H26,H29,H35,H38,H50,H59,H62,H94,H104,H106,H125,H152,H158,H162,H171,H185,H198)</f>
        <v>16324263</v>
      </c>
      <c r="I202" s="310">
        <f t="shared" ref="I202:J202" si="15">SUM(I13,I21,I26,I29,I35,I38,I50,I59,I62,I94,I104,I106,I125,I152,I158,I162,I171,I185,I198)</f>
        <v>14847892</v>
      </c>
      <c r="J202" s="310">
        <f t="shared" si="15"/>
        <v>1476371</v>
      </c>
      <c r="K202" s="488"/>
      <c r="M202" s="55">
        <f>SUM(I202:J202)</f>
        <v>16324263</v>
      </c>
    </row>
    <row r="203" spans="2:13" ht="17.25" customHeight="1">
      <c r="H203" s="67"/>
      <c r="I203" s="67"/>
      <c r="J203" s="55"/>
      <c r="K203" s="260"/>
    </row>
    <row r="204" spans="2:13" ht="29.25" customHeight="1">
      <c r="J204" s="55">
        <f>SUM(I202:J202)</f>
        <v>16324263</v>
      </c>
      <c r="K204" s="271"/>
    </row>
    <row r="205" spans="2:13">
      <c r="G205" s="55">
        <f>SUM(G29,G35,G41,G62,G94,)</f>
        <v>0</v>
      </c>
      <c r="K205" s="272"/>
      <c r="M205" s="55"/>
    </row>
    <row r="206" spans="2:13">
      <c r="H206" s="67"/>
      <c r="I206" s="67"/>
      <c r="J206" s="67"/>
      <c r="K206" s="105"/>
    </row>
    <row r="207" spans="2:13">
      <c r="K207" s="105"/>
    </row>
  </sheetData>
  <mergeCells count="4">
    <mergeCell ref="B4:H4"/>
    <mergeCell ref="B5:H5"/>
    <mergeCell ref="B6:H6"/>
    <mergeCell ref="I8:J8"/>
  </mergeCells>
  <phoneticPr fontId="0" type="noConversion"/>
  <pageMargins left="0.78740157480314965" right="0" top="0.98425196850393704" bottom="0.98425196850393704" header="0.51181102362204722" footer="0.51181102362204722"/>
  <pageSetup paperSize="9" scale="6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A1"/>
  <sheetViews>
    <sheetView workbookViewId="0">
      <selection activeCell="C15" sqref="C15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A1:T79"/>
  <sheetViews>
    <sheetView topLeftCell="A4" workbookViewId="0">
      <selection activeCell="D4" sqref="D4:D7"/>
    </sheetView>
  </sheetViews>
  <sheetFormatPr defaultRowHeight="12.75"/>
  <cols>
    <col min="4" max="4" width="30.42578125" customWidth="1"/>
    <col min="5" max="5" width="13.42578125" customWidth="1"/>
    <col min="6" max="6" width="12.140625" customWidth="1"/>
    <col min="7" max="8" width="12.42578125" customWidth="1"/>
    <col min="9" max="9" width="12" customWidth="1"/>
    <col min="10" max="10" width="10.7109375" customWidth="1"/>
    <col min="11" max="11" width="11.140625" customWidth="1"/>
    <col min="12" max="12" width="12.28515625" customWidth="1"/>
    <col min="13" max="13" width="11.28515625" customWidth="1"/>
    <col min="14" max="14" width="11.42578125" customWidth="1"/>
    <col min="15" max="15" width="12.140625" customWidth="1"/>
    <col min="16" max="17" width="12.85546875" customWidth="1"/>
    <col min="20" max="20" width="10.7109375" bestFit="1" customWidth="1"/>
  </cols>
  <sheetData>
    <row r="1" spans="1:19">
      <c r="G1" s="322"/>
      <c r="H1" s="322"/>
      <c r="I1" s="322"/>
      <c r="J1" s="322"/>
      <c r="K1" s="322"/>
      <c r="L1" s="322"/>
      <c r="M1" s="322"/>
      <c r="N1" s="876" t="s">
        <v>190</v>
      </c>
      <c r="O1" s="876"/>
    </row>
    <row r="2" spans="1:19" ht="55.5" customHeight="1">
      <c r="A2" s="849" t="s">
        <v>293</v>
      </c>
      <c r="B2" s="849"/>
      <c r="C2" s="849"/>
      <c r="D2" s="849"/>
      <c r="E2" s="849"/>
      <c r="F2" s="849"/>
      <c r="G2" s="849"/>
      <c r="H2" s="850"/>
      <c r="I2" s="849"/>
      <c r="J2" s="849"/>
      <c r="K2" s="320"/>
      <c r="L2" s="322"/>
      <c r="M2" s="322"/>
      <c r="N2" s="322"/>
      <c r="O2" s="322"/>
    </row>
    <row r="3" spans="1:19" ht="9.75" customHeight="1" thickBot="1">
      <c r="A3" s="320"/>
      <c r="B3" s="320"/>
      <c r="C3" s="320"/>
      <c r="D3" s="320"/>
      <c r="E3" s="401"/>
      <c r="F3" s="320"/>
      <c r="G3" s="320"/>
      <c r="H3" s="320"/>
      <c r="I3" s="320"/>
      <c r="J3" s="327"/>
      <c r="K3" s="327"/>
      <c r="L3" s="322"/>
      <c r="M3" s="322"/>
      <c r="N3" s="322"/>
      <c r="O3" s="321" t="s">
        <v>136</v>
      </c>
    </row>
    <row r="4" spans="1:19" ht="13.5" thickBot="1">
      <c r="A4" s="851" t="s">
        <v>1</v>
      </c>
      <c r="B4" s="854" t="s">
        <v>187</v>
      </c>
      <c r="C4" s="854" t="s">
        <v>188</v>
      </c>
      <c r="D4" s="857" t="s">
        <v>191</v>
      </c>
      <c r="E4" s="860" t="s">
        <v>285</v>
      </c>
      <c r="F4" s="860" t="s">
        <v>286</v>
      </c>
      <c r="G4" s="863" t="s">
        <v>189</v>
      </c>
      <c r="H4" s="864"/>
      <c r="I4" s="864"/>
      <c r="J4" s="864"/>
      <c r="K4" s="864"/>
      <c r="L4" s="864"/>
      <c r="M4" s="864"/>
      <c r="N4" s="864"/>
      <c r="O4" s="865"/>
      <c r="P4" s="432"/>
      <c r="Q4" s="433"/>
      <c r="R4" s="433"/>
      <c r="S4" s="434"/>
    </row>
    <row r="5" spans="1:19">
      <c r="A5" s="852"/>
      <c r="B5" s="855"/>
      <c r="C5" s="855"/>
      <c r="D5" s="858"/>
      <c r="E5" s="861"/>
      <c r="F5" s="861"/>
      <c r="G5" s="866" t="s">
        <v>64</v>
      </c>
      <c r="H5" s="868" t="s">
        <v>189</v>
      </c>
      <c r="I5" s="856"/>
      <c r="J5" s="856"/>
      <c r="K5" s="856"/>
      <c r="L5" s="856"/>
      <c r="M5" s="856"/>
      <c r="N5" s="859"/>
      <c r="O5" s="866" t="s">
        <v>65</v>
      </c>
      <c r="P5" s="872" t="s">
        <v>189</v>
      </c>
      <c r="Q5" s="873"/>
      <c r="R5" s="873"/>
      <c r="S5" s="874"/>
    </row>
    <row r="6" spans="1:19" ht="102">
      <c r="A6" s="852"/>
      <c r="B6" s="855"/>
      <c r="C6" s="855"/>
      <c r="D6" s="858"/>
      <c r="E6" s="861"/>
      <c r="F6" s="861"/>
      <c r="G6" s="866"/>
      <c r="H6" s="869" t="s">
        <v>192</v>
      </c>
      <c r="I6" s="870"/>
      <c r="J6" s="871" t="s">
        <v>193</v>
      </c>
      <c r="K6" s="871" t="s">
        <v>194</v>
      </c>
      <c r="L6" s="871" t="s">
        <v>195</v>
      </c>
      <c r="M6" s="871" t="s">
        <v>196</v>
      </c>
      <c r="N6" s="875" t="s">
        <v>197</v>
      </c>
      <c r="O6" s="866"/>
      <c r="P6" s="875" t="s">
        <v>240</v>
      </c>
      <c r="Q6" s="442" t="s">
        <v>2</v>
      </c>
      <c r="R6" s="442" t="s">
        <v>241</v>
      </c>
      <c r="S6" s="428" t="s">
        <v>242</v>
      </c>
    </row>
    <row r="7" spans="1:19" ht="192" thickBot="1">
      <c r="A7" s="853"/>
      <c r="B7" s="856"/>
      <c r="C7" s="856"/>
      <c r="D7" s="859"/>
      <c r="E7" s="862"/>
      <c r="F7" s="862"/>
      <c r="G7" s="867"/>
      <c r="H7" s="444" t="s">
        <v>198</v>
      </c>
      <c r="I7" s="329" t="s">
        <v>199</v>
      </c>
      <c r="J7" s="856"/>
      <c r="K7" s="856"/>
      <c r="L7" s="856"/>
      <c r="M7" s="856"/>
      <c r="N7" s="859"/>
      <c r="O7" s="867"/>
      <c r="P7" s="858"/>
      <c r="Q7" s="430" t="s">
        <v>243</v>
      </c>
      <c r="R7" s="443"/>
      <c r="S7" s="431"/>
    </row>
    <row r="8" spans="1:19">
      <c r="A8" s="454">
        <v>1</v>
      </c>
      <c r="B8" s="330">
        <v>2</v>
      </c>
      <c r="C8" s="330">
        <v>3</v>
      </c>
      <c r="D8" s="330">
        <v>4</v>
      </c>
      <c r="E8" s="330"/>
      <c r="F8" s="330">
        <v>5</v>
      </c>
      <c r="G8" s="330">
        <v>6</v>
      </c>
      <c r="H8" s="330">
        <v>7</v>
      </c>
      <c r="I8" s="330">
        <v>8</v>
      </c>
      <c r="J8" s="330">
        <v>9</v>
      </c>
      <c r="K8" s="330">
        <v>10</v>
      </c>
      <c r="L8" s="330">
        <v>11</v>
      </c>
      <c r="M8" s="330">
        <v>12</v>
      </c>
      <c r="N8" s="330">
        <v>13</v>
      </c>
      <c r="O8" s="429">
        <v>14</v>
      </c>
      <c r="P8" s="38"/>
      <c r="Q8" s="38"/>
      <c r="R8" s="38"/>
      <c r="S8" s="18"/>
    </row>
    <row r="9" spans="1:19">
      <c r="A9" s="43"/>
      <c r="B9" s="44"/>
      <c r="C9" s="44"/>
      <c r="D9" s="33"/>
      <c r="E9" s="33"/>
      <c r="F9" s="34"/>
      <c r="G9" s="34"/>
      <c r="H9" s="34"/>
      <c r="I9" s="34"/>
      <c r="J9" s="34"/>
      <c r="K9" s="34"/>
      <c r="L9" s="34"/>
      <c r="M9" s="34"/>
      <c r="N9" s="34"/>
      <c r="O9" s="124"/>
      <c r="P9" s="104"/>
      <c r="Q9" s="104"/>
      <c r="R9" s="104"/>
      <c r="S9" s="72"/>
    </row>
    <row r="10" spans="1:19">
      <c r="A10" s="45" t="s">
        <v>4</v>
      </c>
      <c r="B10" s="46"/>
      <c r="C10" s="46"/>
      <c r="D10" s="40" t="s">
        <v>43</v>
      </c>
      <c r="E10" s="36">
        <f>SUM(E11:E12)</f>
        <v>77947</v>
      </c>
      <c r="F10" s="36">
        <f>SUM(G10,O10)</f>
        <v>13320</v>
      </c>
      <c r="G10" s="36">
        <f t="shared" ref="G10:S10" si="0">SUM(G11:G12)</f>
        <v>13320</v>
      </c>
      <c r="H10" s="36">
        <f t="shared" si="0"/>
        <v>0</v>
      </c>
      <c r="I10" s="36">
        <f>SUM(I11:I12)</f>
        <v>13320</v>
      </c>
      <c r="J10" s="36"/>
      <c r="K10" s="36">
        <f t="shared" si="0"/>
        <v>0</v>
      </c>
      <c r="L10" s="36">
        <f t="shared" si="0"/>
        <v>0</v>
      </c>
      <c r="M10" s="36"/>
      <c r="N10" s="36">
        <f t="shared" si="0"/>
        <v>0</v>
      </c>
      <c r="O10" s="144">
        <f t="shared" si="0"/>
        <v>0</v>
      </c>
      <c r="P10" s="144">
        <f t="shared" si="0"/>
        <v>0</v>
      </c>
      <c r="Q10" s="144">
        <f t="shared" si="0"/>
        <v>0</v>
      </c>
      <c r="R10" s="144">
        <f t="shared" si="0"/>
        <v>0</v>
      </c>
      <c r="S10" s="384">
        <f t="shared" si="0"/>
        <v>0</v>
      </c>
    </row>
    <row r="11" spans="1:19">
      <c r="A11" s="45"/>
      <c r="B11" s="71" t="s">
        <v>131</v>
      </c>
      <c r="C11" s="71"/>
      <c r="D11" s="70" t="s">
        <v>37</v>
      </c>
      <c r="E11" s="68">
        <v>77947</v>
      </c>
      <c r="F11" s="36">
        <f>SUM(G11,O11,)</f>
        <v>0</v>
      </c>
      <c r="G11" s="36">
        <f>SUM(H11:N11)</f>
        <v>0</v>
      </c>
      <c r="H11" s="36"/>
      <c r="I11" s="36">
        <v>0</v>
      </c>
      <c r="J11" s="36"/>
      <c r="K11" s="36"/>
      <c r="L11" s="36"/>
      <c r="M11" s="36"/>
      <c r="N11" s="36"/>
      <c r="O11" s="144">
        <v>0</v>
      </c>
      <c r="P11" s="104"/>
      <c r="Q11" s="104"/>
      <c r="R11" s="104"/>
      <c r="S11" s="72"/>
    </row>
    <row r="12" spans="1:19">
      <c r="A12" s="47"/>
      <c r="B12" s="48" t="s">
        <v>44</v>
      </c>
      <c r="C12" s="48"/>
      <c r="D12" s="220" t="s">
        <v>45</v>
      </c>
      <c r="E12" s="38">
        <v>0</v>
      </c>
      <c r="F12" s="39">
        <f>SUM(G12)</f>
        <v>13320</v>
      </c>
      <c r="G12" s="39">
        <f>SUM(H12:N12)</f>
        <v>13320</v>
      </c>
      <c r="H12" s="39"/>
      <c r="I12" s="39">
        <v>13320</v>
      </c>
      <c r="J12" s="39"/>
      <c r="K12" s="39"/>
      <c r="L12" s="39"/>
      <c r="M12" s="39"/>
      <c r="N12" s="39"/>
      <c r="O12" s="143">
        <v>0</v>
      </c>
      <c r="P12" s="104"/>
      <c r="Q12" s="104"/>
      <c r="R12" s="104"/>
      <c r="S12" s="72"/>
    </row>
    <row r="13" spans="1:19">
      <c r="A13" s="45">
        <v>600</v>
      </c>
      <c r="B13" s="46"/>
      <c r="C13" s="46"/>
      <c r="D13" s="40" t="s">
        <v>46</v>
      </c>
      <c r="E13" s="36">
        <f>SUM(E14:E15)</f>
        <v>97755</v>
      </c>
      <c r="F13" s="36">
        <f>SUM(F14:F15)</f>
        <v>1180000</v>
      </c>
      <c r="G13" s="36">
        <f>SUM(G14:G15)</f>
        <v>200000</v>
      </c>
      <c r="H13" s="36">
        <f>SUM(H14)</f>
        <v>0</v>
      </c>
      <c r="I13" s="36">
        <f>SUM(I14)</f>
        <v>200000</v>
      </c>
      <c r="J13" s="36"/>
      <c r="K13" s="36">
        <f>SUM(K14)</f>
        <v>0</v>
      </c>
      <c r="L13" s="36">
        <f>SUM(L14:L15)</f>
        <v>0</v>
      </c>
      <c r="M13" s="36"/>
      <c r="N13" s="36">
        <f>SUM(N14:N15)</f>
        <v>0</v>
      </c>
      <c r="O13" s="144">
        <f>SUM(O14,O15)</f>
        <v>980000</v>
      </c>
      <c r="P13" s="138">
        <f>SUM(P14:P15)</f>
        <v>980000</v>
      </c>
      <c r="Q13" s="138">
        <f>SUM(Q14:Q15)</f>
        <v>800000</v>
      </c>
      <c r="R13" s="138">
        <f>SUM(R14:R15)</f>
        <v>0</v>
      </c>
      <c r="S13" s="95">
        <f>SUM(S14:S15)</f>
        <v>0</v>
      </c>
    </row>
    <row r="14" spans="1:19">
      <c r="A14" s="47"/>
      <c r="B14" s="48">
        <v>60016</v>
      </c>
      <c r="C14" s="48"/>
      <c r="D14" s="220" t="s">
        <v>66</v>
      </c>
      <c r="E14" s="38">
        <v>97755</v>
      </c>
      <c r="F14" s="39">
        <f>SUM(G14,O14)</f>
        <v>1150000</v>
      </c>
      <c r="G14" s="39">
        <f>SUM(H14:N14)</f>
        <v>200000</v>
      </c>
      <c r="H14" s="39"/>
      <c r="I14" s="39">
        <v>200000</v>
      </c>
      <c r="J14" s="39"/>
      <c r="K14" s="39"/>
      <c r="L14" s="39"/>
      <c r="M14" s="39"/>
      <c r="N14" s="39"/>
      <c r="O14" s="143">
        <v>950000</v>
      </c>
      <c r="P14" s="104">
        <v>950000</v>
      </c>
      <c r="Q14" s="104">
        <v>800000</v>
      </c>
      <c r="R14" s="104"/>
      <c r="S14" s="72"/>
    </row>
    <row r="15" spans="1:19">
      <c r="A15" s="47"/>
      <c r="B15" s="48" t="s">
        <v>152</v>
      </c>
      <c r="C15" s="48"/>
      <c r="D15" s="220" t="s">
        <v>153</v>
      </c>
      <c r="E15" s="38">
        <v>0</v>
      </c>
      <c r="F15" s="39">
        <f>SUM(G15,O15)</f>
        <v>30000</v>
      </c>
      <c r="G15" s="39">
        <f>SUM(H15:N15)</f>
        <v>0</v>
      </c>
      <c r="H15" s="39"/>
      <c r="I15" s="39"/>
      <c r="J15" s="39"/>
      <c r="K15" s="39"/>
      <c r="L15" s="39"/>
      <c r="M15" s="39"/>
      <c r="N15" s="39"/>
      <c r="O15" s="143">
        <v>30000</v>
      </c>
      <c r="P15" s="104">
        <v>30000</v>
      </c>
      <c r="Q15" s="104"/>
      <c r="R15" s="104"/>
      <c r="S15" s="72"/>
    </row>
    <row r="16" spans="1:19">
      <c r="A16" s="100" t="s">
        <v>81</v>
      </c>
      <c r="B16" s="101"/>
      <c r="C16" s="101"/>
      <c r="D16" s="175" t="s">
        <v>82</v>
      </c>
      <c r="E16" s="99">
        <f t="shared" ref="E16:N16" si="1">SUM(E17)</f>
        <v>305115</v>
      </c>
      <c r="F16" s="99">
        <f t="shared" si="1"/>
        <v>0</v>
      </c>
      <c r="G16" s="99">
        <f t="shared" si="1"/>
        <v>0</v>
      </c>
      <c r="H16" s="99">
        <f t="shared" si="1"/>
        <v>0</v>
      </c>
      <c r="I16" s="99">
        <f>SUM(I17)</f>
        <v>0</v>
      </c>
      <c r="J16" s="99"/>
      <c r="K16" s="99">
        <f t="shared" si="1"/>
        <v>0</v>
      </c>
      <c r="L16" s="99">
        <f t="shared" si="1"/>
        <v>0</v>
      </c>
      <c r="M16" s="99"/>
      <c r="N16" s="99">
        <f t="shared" si="1"/>
        <v>0</v>
      </c>
      <c r="O16" s="221">
        <f>SUM(O17)</f>
        <v>0</v>
      </c>
      <c r="P16" s="221">
        <f>SUM(P17)</f>
        <v>0</v>
      </c>
      <c r="Q16" s="221">
        <f>SUM(Q17)</f>
        <v>0</v>
      </c>
      <c r="R16" s="221">
        <f>SUM(R17)</f>
        <v>0</v>
      </c>
      <c r="S16" s="95">
        <f>SUM(S17)</f>
        <v>0</v>
      </c>
    </row>
    <row r="17" spans="1:19">
      <c r="A17" s="47"/>
      <c r="B17" s="48" t="s">
        <v>83</v>
      </c>
      <c r="C17" s="48"/>
      <c r="D17" s="220" t="s">
        <v>37</v>
      </c>
      <c r="E17" s="38">
        <v>305115</v>
      </c>
      <c r="F17" s="39">
        <f>SUM(G17,O17)</f>
        <v>0</v>
      </c>
      <c r="G17" s="39">
        <f>SUM(H17:N17)</f>
        <v>0</v>
      </c>
      <c r="H17" s="39"/>
      <c r="I17" s="39">
        <v>0</v>
      </c>
      <c r="J17" s="39"/>
      <c r="K17" s="39"/>
      <c r="L17" s="39"/>
      <c r="M17" s="39"/>
      <c r="N17" s="39"/>
      <c r="O17" s="143">
        <v>0</v>
      </c>
      <c r="P17" s="104">
        <v>0</v>
      </c>
      <c r="Q17" s="104">
        <v>0</v>
      </c>
      <c r="R17" s="104"/>
      <c r="S17" s="72"/>
    </row>
    <row r="18" spans="1:19">
      <c r="A18" s="45">
        <v>710</v>
      </c>
      <c r="B18" s="46"/>
      <c r="C18" s="46"/>
      <c r="D18" s="40" t="s">
        <v>67</v>
      </c>
      <c r="E18" s="36">
        <f>SUM(E19:E20)</f>
        <v>26176</v>
      </c>
      <c r="F18" s="36">
        <f>SUM(F19:F20)</f>
        <v>192000</v>
      </c>
      <c r="G18" s="36">
        <f>SUM(G19:G20)</f>
        <v>192000</v>
      </c>
      <c r="H18" s="36">
        <f>SUM(H19:H20)</f>
        <v>0</v>
      </c>
      <c r="I18" s="36">
        <f t="shared" ref="I18:O18" si="2">SUM(I19:I20)</f>
        <v>192000</v>
      </c>
      <c r="J18" s="36">
        <f t="shared" si="2"/>
        <v>0</v>
      </c>
      <c r="K18" s="36">
        <f t="shared" si="2"/>
        <v>0</v>
      </c>
      <c r="L18" s="36">
        <f t="shared" si="2"/>
        <v>0</v>
      </c>
      <c r="M18" s="36">
        <f t="shared" si="2"/>
        <v>0</v>
      </c>
      <c r="N18" s="36">
        <f t="shared" si="2"/>
        <v>0</v>
      </c>
      <c r="O18" s="144">
        <f t="shared" si="2"/>
        <v>0</v>
      </c>
      <c r="P18" s="104"/>
      <c r="Q18" s="104"/>
      <c r="R18" s="104"/>
      <c r="S18" s="72"/>
    </row>
    <row r="19" spans="1:19" ht="25.5">
      <c r="A19" s="45"/>
      <c r="B19" s="171" t="s">
        <v>137</v>
      </c>
      <c r="C19" s="171"/>
      <c r="D19" s="185" t="s">
        <v>138</v>
      </c>
      <c r="E19" s="168">
        <v>659</v>
      </c>
      <c r="F19" s="169">
        <f>SUM(G19,O19)</f>
        <v>160000</v>
      </c>
      <c r="G19" s="169">
        <f>SUM(H19:N19)</f>
        <v>160000</v>
      </c>
      <c r="H19" s="169"/>
      <c r="I19" s="169">
        <v>160000</v>
      </c>
      <c r="J19" s="169"/>
      <c r="K19" s="169"/>
      <c r="L19" s="169"/>
      <c r="M19" s="169"/>
      <c r="N19" s="169"/>
      <c r="O19" s="144"/>
      <c r="P19" s="104"/>
      <c r="Q19" s="104"/>
      <c r="R19" s="104"/>
      <c r="S19" s="72"/>
    </row>
    <row r="20" spans="1:19" ht="25.5">
      <c r="A20" s="47"/>
      <c r="B20" s="48">
        <v>71014</v>
      </c>
      <c r="C20" s="48"/>
      <c r="D20" s="220" t="s">
        <v>48</v>
      </c>
      <c r="E20" s="38">
        <v>25517</v>
      </c>
      <c r="F20" s="39">
        <f>SUM(G20)</f>
        <v>32000</v>
      </c>
      <c r="G20" s="39">
        <f>SUM(H20:N20)</f>
        <v>32000</v>
      </c>
      <c r="H20" s="39"/>
      <c r="I20" s="39">
        <v>32000</v>
      </c>
      <c r="J20" s="39"/>
      <c r="K20" s="39"/>
      <c r="L20" s="39"/>
      <c r="M20" s="39"/>
      <c r="N20" s="39"/>
      <c r="O20" s="143"/>
      <c r="P20" s="104"/>
      <c r="Q20" s="104"/>
      <c r="R20" s="104"/>
      <c r="S20" s="72"/>
    </row>
    <row r="21" spans="1:19">
      <c r="A21" s="45">
        <v>750</v>
      </c>
      <c r="B21" s="46"/>
      <c r="C21" s="46"/>
      <c r="D21" s="40" t="s">
        <v>13</v>
      </c>
      <c r="E21" s="36">
        <f>SUM(E22:E25)</f>
        <v>1127103</v>
      </c>
      <c r="F21" s="36">
        <f>SUM(F22:F25)</f>
        <v>1670922</v>
      </c>
      <c r="G21" s="36">
        <f>SUM(G22:G25)</f>
        <v>1669422</v>
      </c>
      <c r="H21" s="36">
        <f>SUM(H22:H25)</f>
        <v>1031700</v>
      </c>
      <c r="I21" s="36">
        <f>SUM(I22:I25)</f>
        <v>599722</v>
      </c>
      <c r="J21" s="36">
        <f t="shared" ref="J21:S21" si="3">SUM(J22:J25)</f>
        <v>0</v>
      </c>
      <c r="K21" s="36">
        <f t="shared" si="3"/>
        <v>38000</v>
      </c>
      <c r="L21" s="36">
        <f t="shared" si="3"/>
        <v>0</v>
      </c>
      <c r="M21" s="36">
        <f t="shared" si="3"/>
        <v>0</v>
      </c>
      <c r="N21" s="36">
        <f t="shared" si="3"/>
        <v>0</v>
      </c>
      <c r="O21" s="144">
        <f t="shared" si="3"/>
        <v>1500</v>
      </c>
      <c r="P21" s="144">
        <f t="shared" si="3"/>
        <v>1500</v>
      </c>
      <c r="Q21" s="144">
        <f t="shared" si="3"/>
        <v>0</v>
      </c>
      <c r="R21" s="144">
        <f t="shared" si="3"/>
        <v>0</v>
      </c>
      <c r="S21" s="384">
        <f t="shared" si="3"/>
        <v>0</v>
      </c>
    </row>
    <row r="22" spans="1:19">
      <c r="A22" s="391"/>
      <c r="B22" s="392" t="s">
        <v>218</v>
      </c>
      <c r="C22" s="392"/>
      <c r="D22" s="396" t="s">
        <v>14</v>
      </c>
      <c r="E22" s="223">
        <v>36855</v>
      </c>
      <c r="F22" s="39">
        <f>SUM(G22,O22)</f>
        <v>47700</v>
      </c>
      <c r="G22" s="39">
        <f>SUM(H22:N22)</f>
        <v>47700</v>
      </c>
      <c r="H22" s="393">
        <v>47700</v>
      </c>
      <c r="I22" s="393"/>
      <c r="J22" s="393"/>
      <c r="K22" s="393"/>
      <c r="L22" s="393"/>
      <c r="M22" s="393"/>
      <c r="N22" s="393"/>
      <c r="O22" s="222"/>
      <c r="P22" s="104"/>
      <c r="Q22" s="104"/>
      <c r="R22" s="104"/>
      <c r="S22" s="72"/>
    </row>
    <row r="23" spans="1:19">
      <c r="A23" s="47"/>
      <c r="B23" s="48">
        <v>75022</v>
      </c>
      <c r="C23" s="48"/>
      <c r="D23" s="220" t="s">
        <v>49</v>
      </c>
      <c r="E23" s="38">
        <v>26493</v>
      </c>
      <c r="F23" s="39">
        <f>SUM(G23,O23)</f>
        <v>30000</v>
      </c>
      <c r="G23" s="39">
        <f>SUM(H23:N23)</f>
        <v>30000</v>
      </c>
      <c r="H23" s="39"/>
      <c r="I23" s="39"/>
      <c r="J23" s="39"/>
      <c r="K23" s="39">
        <v>30000</v>
      </c>
      <c r="L23" s="39"/>
      <c r="M23" s="39"/>
      <c r="N23" s="39"/>
      <c r="O23" s="143"/>
      <c r="P23" s="104"/>
      <c r="Q23" s="104"/>
      <c r="R23" s="104"/>
      <c r="S23" s="72"/>
    </row>
    <row r="24" spans="1:19" ht="25.5">
      <c r="A24" s="47"/>
      <c r="B24" s="48">
        <v>75023</v>
      </c>
      <c r="C24" s="48"/>
      <c r="D24" s="220" t="s">
        <v>68</v>
      </c>
      <c r="E24" s="220">
        <v>1034330</v>
      </c>
      <c r="F24" s="39">
        <f>SUM(G24,O24)</f>
        <v>1545222</v>
      </c>
      <c r="G24" s="39">
        <f>SUM(H24:N24)</f>
        <v>1543722</v>
      </c>
      <c r="H24" s="39">
        <v>954000</v>
      </c>
      <c r="I24" s="39">
        <v>589722</v>
      </c>
      <c r="J24" s="39"/>
      <c r="K24" s="39"/>
      <c r="L24" s="39"/>
      <c r="M24" s="39"/>
      <c r="N24" s="39"/>
      <c r="O24" s="143">
        <v>1500</v>
      </c>
      <c r="P24" s="104">
        <v>1500</v>
      </c>
      <c r="Q24" s="104">
        <v>0</v>
      </c>
      <c r="R24" s="104"/>
      <c r="S24" s="72"/>
    </row>
    <row r="25" spans="1:19">
      <c r="A25" s="47"/>
      <c r="B25" s="48" t="s">
        <v>122</v>
      </c>
      <c r="C25" s="48"/>
      <c r="D25" s="220" t="s">
        <v>37</v>
      </c>
      <c r="E25" s="38">
        <v>29425</v>
      </c>
      <c r="F25" s="39">
        <f>SUM(G25,O25)</f>
        <v>48000</v>
      </c>
      <c r="G25" s="39">
        <f>SUM(H25:N25)</f>
        <v>48000</v>
      </c>
      <c r="H25" s="39">
        <v>30000</v>
      </c>
      <c r="I25" s="39">
        <v>10000</v>
      </c>
      <c r="J25" s="39"/>
      <c r="K25" s="39">
        <v>8000</v>
      </c>
      <c r="L25" s="39"/>
      <c r="M25" s="39"/>
      <c r="N25" s="39"/>
      <c r="O25" s="143"/>
      <c r="P25" s="104"/>
      <c r="Q25" s="104"/>
      <c r="R25" s="104"/>
      <c r="S25" s="72"/>
    </row>
    <row r="26" spans="1:19" ht="63.75">
      <c r="A26" s="100" t="s">
        <v>219</v>
      </c>
      <c r="B26" s="101"/>
      <c r="C26" s="101"/>
      <c r="D26" s="175" t="s">
        <v>214</v>
      </c>
      <c r="E26" s="99">
        <f>SUM(E27)</f>
        <v>423</v>
      </c>
      <c r="F26" s="99">
        <f>SUM(F27)</f>
        <v>564</v>
      </c>
      <c r="G26" s="99">
        <f>SUM(G27)</f>
        <v>564</v>
      </c>
      <c r="H26" s="99">
        <f>SUM(H27)</f>
        <v>0</v>
      </c>
      <c r="I26" s="99">
        <f>SUM(I27)</f>
        <v>564</v>
      </c>
      <c r="J26" s="99">
        <f t="shared" ref="J26:S26" si="4">SUM(J27)</f>
        <v>0</v>
      </c>
      <c r="K26" s="99">
        <f t="shared" si="4"/>
        <v>0</v>
      </c>
      <c r="L26" s="99">
        <f t="shared" si="4"/>
        <v>0</v>
      </c>
      <c r="M26" s="99">
        <f t="shared" si="4"/>
        <v>0</v>
      </c>
      <c r="N26" s="99">
        <f t="shared" si="4"/>
        <v>0</v>
      </c>
      <c r="O26" s="221">
        <f t="shared" si="4"/>
        <v>0</v>
      </c>
      <c r="P26" s="221">
        <f t="shared" si="4"/>
        <v>0</v>
      </c>
      <c r="Q26" s="221">
        <f t="shared" si="4"/>
        <v>0</v>
      </c>
      <c r="R26" s="221">
        <f t="shared" si="4"/>
        <v>0</v>
      </c>
      <c r="S26" s="95">
        <f t="shared" si="4"/>
        <v>0</v>
      </c>
    </row>
    <row r="27" spans="1:19" ht="38.25">
      <c r="A27" s="47"/>
      <c r="B27" s="48" t="s">
        <v>220</v>
      </c>
      <c r="C27" s="48"/>
      <c r="D27" s="220" t="s">
        <v>215</v>
      </c>
      <c r="E27" s="220">
        <v>423</v>
      </c>
      <c r="F27" s="39">
        <f>SUM(G27,O27)</f>
        <v>564</v>
      </c>
      <c r="G27" s="39">
        <f>SUM(H27:N27)</f>
        <v>564</v>
      </c>
      <c r="H27" s="39"/>
      <c r="I27" s="39">
        <v>564</v>
      </c>
      <c r="J27" s="39"/>
      <c r="K27" s="39"/>
      <c r="L27" s="39"/>
      <c r="M27" s="39"/>
      <c r="N27" s="39"/>
      <c r="O27" s="143"/>
      <c r="P27" s="104"/>
      <c r="Q27" s="104"/>
      <c r="R27" s="104"/>
      <c r="S27" s="72"/>
    </row>
    <row r="28" spans="1:19" ht="38.25">
      <c r="A28" s="45">
        <v>754</v>
      </c>
      <c r="B28" s="46"/>
      <c r="C28" s="46"/>
      <c r="D28" s="40" t="s">
        <v>50</v>
      </c>
      <c r="E28" s="36">
        <f t="shared" ref="E28:S28" si="5">SUM(E29:E30)</f>
        <v>98809</v>
      </c>
      <c r="F28" s="36">
        <f t="shared" si="5"/>
        <v>449000</v>
      </c>
      <c r="G28" s="36">
        <f t="shared" si="5"/>
        <v>99000</v>
      </c>
      <c r="H28" s="36">
        <f t="shared" si="5"/>
        <v>51000</v>
      </c>
      <c r="I28" s="36">
        <f t="shared" si="5"/>
        <v>48000</v>
      </c>
      <c r="J28" s="36"/>
      <c r="K28" s="36">
        <f t="shared" si="5"/>
        <v>0</v>
      </c>
      <c r="L28" s="36">
        <f t="shared" si="5"/>
        <v>0</v>
      </c>
      <c r="M28" s="36"/>
      <c r="N28" s="36">
        <f t="shared" si="5"/>
        <v>0</v>
      </c>
      <c r="O28" s="144">
        <f t="shared" si="5"/>
        <v>350000</v>
      </c>
      <c r="P28" s="144">
        <f t="shared" si="5"/>
        <v>350000</v>
      </c>
      <c r="Q28" s="144">
        <f t="shared" si="5"/>
        <v>0</v>
      </c>
      <c r="R28" s="144">
        <f t="shared" si="5"/>
        <v>0</v>
      </c>
      <c r="S28" s="384">
        <f t="shared" si="5"/>
        <v>0</v>
      </c>
    </row>
    <row r="29" spans="1:19">
      <c r="A29" s="204"/>
      <c r="B29" s="171" t="s">
        <v>145</v>
      </c>
      <c r="C29" s="171"/>
      <c r="D29" s="185" t="s">
        <v>154</v>
      </c>
      <c r="E29" s="185"/>
      <c r="F29" s="39">
        <f>SUM(G29,O29)</f>
        <v>0</v>
      </c>
      <c r="G29" s="39">
        <f>SUM(H29:N29)</f>
        <v>0</v>
      </c>
      <c r="H29" s="169"/>
      <c r="I29" s="169"/>
      <c r="J29" s="169"/>
      <c r="K29" s="169"/>
      <c r="L29" s="169"/>
      <c r="M29" s="169"/>
      <c r="N29" s="169"/>
      <c r="O29" s="202"/>
      <c r="P29" s="104"/>
      <c r="Q29" s="104"/>
      <c r="R29" s="104"/>
      <c r="S29" s="72"/>
    </row>
    <row r="30" spans="1:19">
      <c r="A30" s="47"/>
      <c r="B30" s="48">
        <v>75412</v>
      </c>
      <c r="C30" s="48"/>
      <c r="D30" s="220" t="s">
        <v>51</v>
      </c>
      <c r="E30" s="38">
        <v>98809</v>
      </c>
      <c r="F30" s="39">
        <f>SUM(G30,O30)</f>
        <v>449000</v>
      </c>
      <c r="G30" s="39">
        <f>SUM(H30:N30)</f>
        <v>99000</v>
      </c>
      <c r="H30" s="39">
        <v>51000</v>
      </c>
      <c r="I30" s="39">
        <v>48000</v>
      </c>
      <c r="J30" s="39"/>
      <c r="K30" s="39"/>
      <c r="L30" s="39"/>
      <c r="M30" s="39"/>
      <c r="N30" s="39"/>
      <c r="O30" s="143">
        <v>350000</v>
      </c>
      <c r="P30" s="104">
        <v>350000</v>
      </c>
      <c r="Q30" s="104"/>
      <c r="R30" s="104"/>
      <c r="S30" s="72"/>
    </row>
    <row r="31" spans="1:19" ht="80.25" customHeight="1">
      <c r="A31" s="45" t="s">
        <v>84</v>
      </c>
      <c r="B31" s="46"/>
      <c r="C31" s="46"/>
      <c r="D31" s="40" t="s">
        <v>85</v>
      </c>
      <c r="E31" s="36">
        <f>SUM(E32)</f>
        <v>0</v>
      </c>
      <c r="F31" s="36">
        <f>SUM(G31,O31)</f>
        <v>0</v>
      </c>
      <c r="G31" s="36">
        <f>SUM(H31:N31)</f>
        <v>0</v>
      </c>
      <c r="H31" s="36">
        <f>SUM(H32)</f>
        <v>0</v>
      </c>
      <c r="I31" s="36">
        <f>SUM(I32)</f>
        <v>0</v>
      </c>
      <c r="J31" s="36"/>
      <c r="K31" s="36">
        <f>SUM(K32)</f>
        <v>0</v>
      </c>
      <c r="L31" s="36">
        <f>SUM(L32)</f>
        <v>0</v>
      </c>
      <c r="M31" s="36"/>
      <c r="N31" s="36">
        <f>SUM(N32)</f>
        <v>0</v>
      </c>
      <c r="O31" s="144"/>
      <c r="P31" s="104"/>
      <c r="Q31" s="104"/>
      <c r="R31" s="104"/>
      <c r="S31" s="72"/>
    </row>
    <row r="32" spans="1:19">
      <c r="A32" s="47"/>
      <c r="B32" s="48" t="s">
        <v>103</v>
      </c>
      <c r="C32" s="48"/>
      <c r="D32" s="220"/>
      <c r="E32" s="220"/>
      <c r="F32" s="39">
        <f>SUM(G32,O32)</f>
        <v>0</v>
      </c>
      <c r="G32" s="39">
        <f>SUM(H32:N32)</f>
        <v>0</v>
      </c>
      <c r="H32" s="39"/>
      <c r="I32" s="39"/>
      <c r="J32" s="39"/>
      <c r="K32" s="39"/>
      <c r="L32" s="39"/>
      <c r="M32" s="39"/>
      <c r="N32" s="39"/>
      <c r="O32" s="143"/>
      <c r="P32" s="104"/>
      <c r="Q32" s="104"/>
      <c r="R32" s="104"/>
      <c r="S32" s="72"/>
    </row>
    <row r="33" spans="1:19" ht="25.5">
      <c r="A33" s="45">
        <v>757</v>
      </c>
      <c r="B33" s="46"/>
      <c r="C33" s="46"/>
      <c r="D33" s="40" t="s">
        <v>52</v>
      </c>
      <c r="E33" s="36">
        <f t="shared" ref="E33:S33" si="6">SUM(E34)</f>
        <v>190288</v>
      </c>
      <c r="F33" s="36">
        <f t="shared" si="6"/>
        <v>400000</v>
      </c>
      <c r="G33" s="36">
        <f t="shared" si="6"/>
        <v>400000</v>
      </c>
      <c r="H33" s="36">
        <f t="shared" si="6"/>
        <v>0</v>
      </c>
      <c r="I33" s="36">
        <f>SUM(I34)</f>
        <v>0</v>
      </c>
      <c r="J33" s="36"/>
      <c r="K33" s="36">
        <f t="shared" si="6"/>
        <v>0</v>
      </c>
      <c r="L33" s="36">
        <f t="shared" si="6"/>
        <v>0</v>
      </c>
      <c r="M33" s="36"/>
      <c r="N33" s="36">
        <f t="shared" si="6"/>
        <v>400000</v>
      </c>
      <c r="O33" s="144">
        <f t="shared" si="6"/>
        <v>0</v>
      </c>
      <c r="P33" s="144">
        <f t="shared" si="6"/>
        <v>0</v>
      </c>
      <c r="Q33" s="144">
        <f t="shared" si="6"/>
        <v>0</v>
      </c>
      <c r="R33" s="144">
        <f t="shared" si="6"/>
        <v>0</v>
      </c>
      <c r="S33" s="384">
        <f t="shared" si="6"/>
        <v>0</v>
      </c>
    </row>
    <row r="34" spans="1:19" ht="25.5">
      <c r="A34" s="47"/>
      <c r="B34" s="48">
        <v>75702</v>
      </c>
      <c r="C34" s="48"/>
      <c r="D34" s="220" t="s">
        <v>53</v>
      </c>
      <c r="E34" s="220">
        <v>190288</v>
      </c>
      <c r="F34" s="39">
        <f>SUM(G34)</f>
        <v>400000</v>
      </c>
      <c r="G34" s="39">
        <f>SUM(H34:O34)</f>
        <v>400000</v>
      </c>
      <c r="H34" s="39"/>
      <c r="I34" s="39"/>
      <c r="J34" s="39"/>
      <c r="K34" s="39"/>
      <c r="L34" s="39"/>
      <c r="M34" s="39"/>
      <c r="N34" s="39">
        <v>400000</v>
      </c>
      <c r="O34" s="143"/>
      <c r="P34" s="104"/>
      <c r="Q34" s="104"/>
      <c r="R34" s="104"/>
      <c r="S34" s="72"/>
    </row>
    <row r="35" spans="1:19">
      <c r="A35" s="45">
        <v>758</v>
      </c>
      <c r="B35" s="46"/>
      <c r="C35" s="46"/>
      <c r="D35" s="40" t="s">
        <v>32</v>
      </c>
      <c r="E35" s="36">
        <f>SUM(E36)</f>
        <v>106972</v>
      </c>
      <c r="F35" s="36">
        <f>SUM(F36)</f>
        <v>140000</v>
      </c>
      <c r="G35" s="36">
        <f>SUM(H35:N35)</f>
        <v>140000</v>
      </c>
      <c r="H35" s="36">
        <f t="shared" ref="H35:O35" si="7">SUM(H36)</f>
        <v>0</v>
      </c>
      <c r="I35" s="36">
        <f t="shared" si="7"/>
        <v>140000</v>
      </c>
      <c r="J35" s="36"/>
      <c r="K35" s="36">
        <f t="shared" si="7"/>
        <v>0</v>
      </c>
      <c r="L35" s="36">
        <f t="shared" si="7"/>
        <v>0</v>
      </c>
      <c r="M35" s="36"/>
      <c r="N35" s="36">
        <f t="shared" si="7"/>
        <v>0</v>
      </c>
      <c r="O35" s="144">
        <f t="shared" si="7"/>
        <v>0</v>
      </c>
      <c r="P35" s="104"/>
      <c r="Q35" s="104"/>
      <c r="R35" s="104"/>
      <c r="S35" s="72"/>
    </row>
    <row r="36" spans="1:19">
      <c r="A36" s="47"/>
      <c r="B36" s="48">
        <v>75818</v>
      </c>
      <c r="C36" s="48"/>
      <c r="D36" s="220" t="s">
        <v>54</v>
      </c>
      <c r="E36" s="38">
        <v>106972</v>
      </c>
      <c r="F36" s="39">
        <f>SUM(G36)</f>
        <v>140000</v>
      </c>
      <c r="G36" s="39">
        <f>SUM(H36:N36)</f>
        <v>140000</v>
      </c>
      <c r="H36" s="39"/>
      <c r="I36" s="39">
        <v>140000</v>
      </c>
      <c r="J36" s="39"/>
      <c r="K36" s="39"/>
      <c r="L36" s="39"/>
      <c r="M36" s="39"/>
      <c r="N36" s="39"/>
      <c r="O36" s="143"/>
      <c r="P36" s="104"/>
      <c r="Q36" s="104"/>
      <c r="R36" s="104"/>
      <c r="S36" s="72"/>
    </row>
    <row r="37" spans="1:19">
      <c r="A37" s="45">
        <v>801</v>
      </c>
      <c r="B37" s="46"/>
      <c r="C37" s="46"/>
      <c r="D37" s="40" t="s">
        <v>36</v>
      </c>
      <c r="E37" s="36">
        <f t="shared" ref="E37:S37" si="8">SUM(E38:E44)</f>
        <v>2941041</v>
      </c>
      <c r="F37" s="36">
        <f t="shared" si="8"/>
        <v>4789240</v>
      </c>
      <c r="G37" s="36">
        <f t="shared" si="8"/>
        <v>3887740</v>
      </c>
      <c r="H37" s="36">
        <f t="shared" si="8"/>
        <v>3012447</v>
      </c>
      <c r="I37" s="36">
        <f t="shared" si="8"/>
        <v>875293</v>
      </c>
      <c r="J37" s="36"/>
      <c r="K37" s="36">
        <f t="shared" si="8"/>
        <v>0</v>
      </c>
      <c r="L37" s="36">
        <f t="shared" si="8"/>
        <v>0</v>
      </c>
      <c r="M37" s="36"/>
      <c r="N37" s="36">
        <f t="shared" si="8"/>
        <v>0</v>
      </c>
      <c r="O37" s="144">
        <f t="shared" si="8"/>
        <v>901500</v>
      </c>
      <c r="P37" s="144">
        <f t="shared" si="8"/>
        <v>901500</v>
      </c>
      <c r="Q37" s="144">
        <f t="shared" si="8"/>
        <v>0</v>
      </c>
      <c r="R37" s="144">
        <f t="shared" si="8"/>
        <v>0</v>
      </c>
      <c r="S37" s="384">
        <f t="shared" si="8"/>
        <v>0</v>
      </c>
    </row>
    <row r="38" spans="1:19">
      <c r="A38" s="47"/>
      <c r="B38" s="48">
        <v>80101</v>
      </c>
      <c r="C38" s="48"/>
      <c r="D38" s="220" t="s">
        <v>69</v>
      </c>
      <c r="E38" s="38">
        <v>1479988</v>
      </c>
      <c r="F38" s="39">
        <f>SUM(G38,O38)</f>
        <v>2909569</v>
      </c>
      <c r="G38" s="39">
        <f t="shared" ref="G38:G44" si="9">SUM(H38:N38)</f>
        <v>2008069</v>
      </c>
      <c r="H38" s="39">
        <v>1558736</v>
      </c>
      <c r="I38" s="39">
        <v>449333</v>
      </c>
      <c r="J38" s="39"/>
      <c r="K38" s="39">
        <v>0</v>
      </c>
      <c r="L38" s="39"/>
      <c r="M38" s="39"/>
      <c r="N38" s="39"/>
      <c r="O38" s="143">
        <v>901500</v>
      </c>
      <c r="P38" s="104">
        <v>901500</v>
      </c>
      <c r="Q38" s="104">
        <v>0</v>
      </c>
      <c r="R38" s="104"/>
      <c r="S38" s="72"/>
    </row>
    <row r="39" spans="1:19" ht="25.5">
      <c r="A39" s="47"/>
      <c r="B39" s="48" t="s">
        <v>89</v>
      </c>
      <c r="C39" s="48"/>
      <c r="D39" s="220" t="s">
        <v>92</v>
      </c>
      <c r="E39" s="220">
        <v>47339</v>
      </c>
      <c r="F39" s="39">
        <f>SUM(O39,G39)</f>
        <v>46704</v>
      </c>
      <c r="G39" s="39">
        <f t="shared" si="9"/>
        <v>46704</v>
      </c>
      <c r="H39" s="39">
        <v>42176</v>
      </c>
      <c r="I39" s="39">
        <v>4528</v>
      </c>
      <c r="J39" s="39"/>
      <c r="K39" s="39"/>
      <c r="L39" s="39"/>
      <c r="M39" s="39"/>
      <c r="N39" s="39">
        <v>0</v>
      </c>
      <c r="O39" s="143"/>
      <c r="P39" s="104"/>
      <c r="Q39" s="104"/>
      <c r="R39" s="104"/>
      <c r="S39" s="72"/>
    </row>
    <row r="40" spans="1:19">
      <c r="A40" s="47"/>
      <c r="B40" s="48">
        <v>80104</v>
      </c>
      <c r="C40" s="48"/>
      <c r="D40" s="220" t="s">
        <v>70</v>
      </c>
      <c r="E40" s="38">
        <v>150178</v>
      </c>
      <c r="F40" s="39">
        <f>SUM(G40,O40)</f>
        <v>167598</v>
      </c>
      <c r="G40" s="39">
        <f t="shared" si="9"/>
        <v>167598</v>
      </c>
      <c r="H40" s="39">
        <v>158478</v>
      </c>
      <c r="I40" s="39">
        <v>9120</v>
      </c>
      <c r="J40" s="39"/>
      <c r="K40" s="39">
        <v>0</v>
      </c>
      <c r="L40" s="39"/>
      <c r="M40" s="39"/>
      <c r="N40" s="39"/>
      <c r="O40" s="143"/>
      <c r="P40" s="104"/>
      <c r="Q40" s="104"/>
      <c r="R40" s="104"/>
      <c r="S40" s="72"/>
    </row>
    <row r="41" spans="1:19">
      <c r="A41" s="47"/>
      <c r="B41" s="48">
        <v>80110</v>
      </c>
      <c r="C41" s="48"/>
      <c r="D41" s="220" t="s">
        <v>88</v>
      </c>
      <c r="E41" s="189">
        <v>989148</v>
      </c>
      <c r="F41" s="56">
        <f>SUM(G41,O41)</f>
        <v>1280700</v>
      </c>
      <c r="G41" s="39">
        <f t="shared" si="9"/>
        <v>1280700</v>
      </c>
      <c r="H41" s="39">
        <v>1113057</v>
      </c>
      <c r="I41" s="39">
        <v>167643</v>
      </c>
      <c r="J41" s="39"/>
      <c r="K41" s="39">
        <v>0</v>
      </c>
      <c r="L41" s="39"/>
      <c r="M41" s="39"/>
      <c r="N41" s="39"/>
      <c r="O41" s="143">
        <v>0</v>
      </c>
      <c r="P41" s="104"/>
      <c r="Q41" s="104"/>
      <c r="R41" s="104"/>
      <c r="S41" s="72"/>
    </row>
    <row r="42" spans="1:19">
      <c r="A42" s="47"/>
      <c r="B42" s="48">
        <v>80113</v>
      </c>
      <c r="C42" s="48"/>
      <c r="D42" s="220" t="s">
        <v>55</v>
      </c>
      <c r="E42" s="38">
        <v>258484</v>
      </c>
      <c r="F42" s="39">
        <f>SUM(G42,O42,)</f>
        <v>360000</v>
      </c>
      <c r="G42" s="39">
        <f t="shared" si="9"/>
        <v>360000</v>
      </c>
      <c r="H42" s="39">
        <v>140000</v>
      </c>
      <c r="I42" s="39">
        <v>220000</v>
      </c>
      <c r="J42" s="39"/>
      <c r="K42" s="39"/>
      <c r="L42" s="39"/>
      <c r="M42" s="39"/>
      <c r="N42" s="39"/>
      <c r="O42" s="143"/>
      <c r="P42" s="104"/>
      <c r="Q42" s="104"/>
      <c r="R42" s="104"/>
      <c r="S42" s="72"/>
    </row>
    <row r="43" spans="1:19" ht="25.5">
      <c r="A43" s="47"/>
      <c r="B43" s="48">
        <v>80146</v>
      </c>
      <c r="C43" s="48"/>
      <c r="D43" s="220" t="s">
        <v>71</v>
      </c>
      <c r="E43" s="38">
        <v>15904</v>
      </c>
      <c r="F43" s="39">
        <f>SUM(G43,O43,)</f>
        <v>18669</v>
      </c>
      <c r="G43" s="39">
        <f t="shared" si="9"/>
        <v>18669</v>
      </c>
      <c r="H43" s="39"/>
      <c r="I43" s="39">
        <v>18669</v>
      </c>
      <c r="J43" s="39"/>
      <c r="K43" s="39"/>
      <c r="L43" s="39"/>
      <c r="M43" s="39"/>
      <c r="N43" s="39"/>
      <c r="O43" s="143"/>
      <c r="P43" s="104"/>
      <c r="Q43" s="104"/>
      <c r="R43" s="104"/>
      <c r="S43" s="72"/>
    </row>
    <row r="44" spans="1:19">
      <c r="A44" s="47"/>
      <c r="B44" s="48" t="s">
        <v>144</v>
      </c>
      <c r="C44" s="48"/>
      <c r="D44" s="220" t="s">
        <v>37</v>
      </c>
      <c r="E44" s="38"/>
      <c r="F44" s="39">
        <f>SUM(G44,O44,)</f>
        <v>6000</v>
      </c>
      <c r="G44" s="39">
        <f t="shared" si="9"/>
        <v>6000</v>
      </c>
      <c r="H44" s="39"/>
      <c r="I44" s="39">
        <v>6000</v>
      </c>
      <c r="J44" s="39"/>
      <c r="K44" s="39"/>
      <c r="L44" s="39"/>
      <c r="M44" s="39"/>
      <c r="N44" s="39"/>
      <c r="O44" s="143">
        <v>0</v>
      </c>
      <c r="P44" s="104"/>
      <c r="Q44" s="104"/>
      <c r="R44" s="104"/>
      <c r="S44" s="72"/>
    </row>
    <row r="45" spans="1:19">
      <c r="A45" s="45">
        <v>851</v>
      </c>
      <c r="B45" s="46"/>
      <c r="C45" s="46"/>
      <c r="D45" s="40" t="s">
        <v>56</v>
      </c>
      <c r="E45" s="36">
        <f>SUM(E46:E47)</f>
        <v>30765</v>
      </c>
      <c r="F45" s="36">
        <f>SUM(F46:F47)</f>
        <v>55000</v>
      </c>
      <c r="G45" s="36">
        <f>SUM(G46:G47)</f>
        <v>55000</v>
      </c>
      <c r="H45" s="36">
        <f t="shared" ref="H45:S45" si="10">SUM(H46:H47)</f>
        <v>29000</v>
      </c>
      <c r="I45" s="36">
        <f t="shared" si="10"/>
        <v>26000</v>
      </c>
      <c r="J45" s="36"/>
      <c r="K45" s="36">
        <f t="shared" si="10"/>
        <v>0</v>
      </c>
      <c r="L45" s="36">
        <f t="shared" si="10"/>
        <v>0</v>
      </c>
      <c r="M45" s="36"/>
      <c r="N45" s="36">
        <f t="shared" si="10"/>
        <v>0</v>
      </c>
      <c r="O45" s="144">
        <f t="shared" si="10"/>
        <v>0</v>
      </c>
      <c r="P45" s="144">
        <f t="shared" si="10"/>
        <v>0</v>
      </c>
      <c r="Q45" s="144">
        <f t="shared" si="10"/>
        <v>0</v>
      </c>
      <c r="R45" s="144">
        <f t="shared" si="10"/>
        <v>0</v>
      </c>
      <c r="S45" s="384">
        <f t="shared" si="10"/>
        <v>0</v>
      </c>
    </row>
    <row r="46" spans="1:19">
      <c r="A46" s="45"/>
      <c r="B46" s="71" t="s">
        <v>90</v>
      </c>
      <c r="C46" s="71"/>
      <c r="D46" s="70" t="s">
        <v>91</v>
      </c>
      <c r="E46" s="68">
        <v>0</v>
      </c>
      <c r="F46" s="69">
        <f>SUM(O46,G46)</f>
        <v>10000</v>
      </c>
      <c r="G46" s="69">
        <f>SUM(H46:N46)</f>
        <v>10000</v>
      </c>
      <c r="H46" s="69"/>
      <c r="I46" s="69">
        <v>10000</v>
      </c>
      <c r="J46" s="69"/>
      <c r="K46" s="69"/>
      <c r="L46" s="69"/>
      <c r="M46" s="69"/>
      <c r="N46" s="69"/>
      <c r="O46" s="145"/>
      <c r="P46" s="104"/>
      <c r="Q46" s="104"/>
      <c r="R46" s="104"/>
      <c r="S46" s="72"/>
    </row>
    <row r="47" spans="1:19">
      <c r="A47" s="47"/>
      <c r="B47" s="48">
        <v>85154</v>
      </c>
      <c r="C47" s="48"/>
      <c r="D47" s="220" t="s">
        <v>72</v>
      </c>
      <c r="E47" s="38">
        <v>30765</v>
      </c>
      <c r="F47" s="39">
        <f>SUM(G47,O47)</f>
        <v>45000</v>
      </c>
      <c r="G47" s="39">
        <f>SUM(H47:N47)</f>
        <v>45000</v>
      </c>
      <c r="H47" s="39">
        <v>29000</v>
      </c>
      <c r="I47" s="39">
        <v>16000</v>
      </c>
      <c r="J47" s="39"/>
      <c r="K47" s="39"/>
      <c r="L47" s="39"/>
      <c r="M47" s="39"/>
      <c r="N47" s="39"/>
      <c r="O47" s="143"/>
      <c r="P47" s="104"/>
      <c r="Q47" s="104"/>
      <c r="R47" s="104"/>
      <c r="S47" s="72"/>
    </row>
    <row r="48" spans="1:19">
      <c r="A48" s="45">
        <v>852</v>
      </c>
      <c r="B48" s="46"/>
      <c r="C48" s="46"/>
      <c r="D48" s="40" t="s">
        <v>38</v>
      </c>
      <c r="E48" s="36">
        <f>SUM(E49:E56)</f>
        <v>1449202</v>
      </c>
      <c r="F48" s="36">
        <f>SUM(F49:F56)</f>
        <v>1967550</v>
      </c>
      <c r="G48" s="36">
        <f t="shared" ref="G48:S48" si="11">SUM(G49:G56)</f>
        <v>1967550</v>
      </c>
      <c r="H48" s="36">
        <f t="shared" si="11"/>
        <v>248402</v>
      </c>
      <c r="I48" s="36">
        <f t="shared" si="11"/>
        <v>118548</v>
      </c>
      <c r="J48" s="36">
        <f t="shared" si="11"/>
        <v>0</v>
      </c>
      <c r="K48" s="36">
        <f t="shared" si="11"/>
        <v>1600600</v>
      </c>
      <c r="L48" s="36">
        <f t="shared" si="11"/>
        <v>0</v>
      </c>
      <c r="M48" s="36">
        <f t="shared" si="11"/>
        <v>0</v>
      </c>
      <c r="N48" s="36">
        <f t="shared" si="11"/>
        <v>0</v>
      </c>
      <c r="O48" s="144">
        <f t="shared" si="11"/>
        <v>0</v>
      </c>
      <c r="P48" s="144">
        <f t="shared" si="11"/>
        <v>0</v>
      </c>
      <c r="Q48" s="144">
        <f t="shared" si="11"/>
        <v>0</v>
      </c>
      <c r="R48" s="144">
        <f t="shared" si="11"/>
        <v>0</v>
      </c>
      <c r="S48" s="384">
        <f t="shared" si="11"/>
        <v>0</v>
      </c>
    </row>
    <row r="49" spans="1:20" ht="69" customHeight="1">
      <c r="A49" s="391"/>
      <c r="B49" s="392" t="s">
        <v>217</v>
      </c>
      <c r="C49" s="392"/>
      <c r="D49" s="220" t="s">
        <v>300</v>
      </c>
      <c r="E49" s="220">
        <v>1122903</v>
      </c>
      <c r="F49" s="39">
        <f t="shared" ref="F49:F56" si="12">SUM(G49,O49)</f>
        <v>1477000</v>
      </c>
      <c r="G49" s="39">
        <f t="shared" ref="G49:G56" si="13">SUM(H49:N49)</f>
        <v>1477000</v>
      </c>
      <c r="H49" s="393">
        <v>34900</v>
      </c>
      <c r="I49" s="393">
        <v>8100</v>
      </c>
      <c r="J49" s="393"/>
      <c r="K49" s="393">
        <v>1434000</v>
      </c>
      <c r="L49" s="393"/>
      <c r="M49" s="393"/>
      <c r="N49" s="393"/>
      <c r="O49" s="222"/>
      <c r="P49" s="104"/>
      <c r="Q49" s="104"/>
      <c r="R49" s="104"/>
      <c r="S49" s="72"/>
    </row>
    <row r="50" spans="1:20" ht="90" customHeight="1">
      <c r="A50" s="391"/>
      <c r="B50" s="48" t="s">
        <v>221</v>
      </c>
      <c r="C50" s="392"/>
      <c r="D50" s="220" t="s">
        <v>222</v>
      </c>
      <c r="E50" s="220">
        <v>11742</v>
      </c>
      <c r="F50" s="39">
        <f t="shared" si="12"/>
        <v>14800</v>
      </c>
      <c r="G50" s="39">
        <f t="shared" si="13"/>
        <v>14800</v>
      </c>
      <c r="H50" s="393"/>
      <c r="I50" s="393">
        <v>14800</v>
      </c>
      <c r="J50" s="393"/>
      <c r="K50" s="393">
        <v>0</v>
      </c>
      <c r="L50" s="393"/>
      <c r="M50" s="393"/>
      <c r="N50" s="393"/>
      <c r="O50" s="222"/>
      <c r="P50" s="104"/>
      <c r="Q50" s="104"/>
      <c r="R50" s="104"/>
      <c r="S50" s="72"/>
    </row>
    <row r="51" spans="1:20" ht="38.25">
      <c r="A51" s="47"/>
      <c r="B51" s="48">
        <v>85214</v>
      </c>
      <c r="C51" s="48"/>
      <c r="D51" s="220" t="s">
        <v>95</v>
      </c>
      <c r="E51" s="220">
        <v>57715</v>
      </c>
      <c r="F51" s="39">
        <f t="shared" si="12"/>
        <v>90000</v>
      </c>
      <c r="G51" s="39">
        <f t="shared" si="13"/>
        <v>90000</v>
      </c>
      <c r="H51" s="39"/>
      <c r="I51" s="39"/>
      <c r="J51" s="39"/>
      <c r="K51" s="39">
        <v>90000</v>
      </c>
      <c r="L51" s="39"/>
      <c r="M51" s="39"/>
      <c r="N51" s="39"/>
      <c r="O51" s="143"/>
      <c r="P51" s="104"/>
      <c r="Q51" s="104"/>
      <c r="R51" s="104"/>
      <c r="S51" s="72"/>
    </row>
    <row r="52" spans="1:20">
      <c r="A52" s="47"/>
      <c r="B52" s="48">
        <v>85215</v>
      </c>
      <c r="C52" s="48"/>
      <c r="D52" s="220" t="s">
        <v>57</v>
      </c>
      <c r="E52" s="38">
        <v>16685</v>
      </c>
      <c r="F52" s="39">
        <f t="shared" si="12"/>
        <v>25000</v>
      </c>
      <c r="G52" s="39">
        <f t="shared" si="13"/>
        <v>25000</v>
      </c>
      <c r="H52" s="39"/>
      <c r="I52" s="39"/>
      <c r="J52" s="39"/>
      <c r="K52" s="39">
        <v>25000</v>
      </c>
      <c r="L52" s="39"/>
      <c r="M52" s="39"/>
      <c r="N52" s="39"/>
      <c r="O52" s="143"/>
      <c r="P52" s="104"/>
      <c r="Q52" s="104"/>
      <c r="R52" s="104"/>
      <c r="S52" s="72"/>
    </row>
    <row r="53" spans="1:20">
      <c r="A53" s="47"/>
      <c r="B53" s="48" t="s">
        <v>186</v>
      </c>
      <c r="C53" s="48"/>
      <c r="D53" s="220" t="s">
        <v>225</v>
      </c>
      <c r="E53" s="38">
        <v>31807</v>
      </c>
      <c r="F53" s="39">
        <f t="shared" si="12"/>
        <v>51600</v>
      </c>
      <c r="G53" s="39">
        <f t="shared" si="13"/>
        <v>51600</v>
      </c>
      <c r="H53" s="39"/>
      <c r="I53" s="39"/>
      <c r="J53" s="39"/>
      <c r="K53" s="39">
        <v>51600</v>
      </c>
      <c r="L53" s="39"/>
      <c r="M53" s="39"/>
      <c r="N53" s="39"/>
      <c r="O53" s="143"/>
      <c r="P53" s="104"/>
      <c r="Q53" s="104"/>
      <c r="R53" s="104"/>
      <c r="S53" s="72"/>
    </row>
    <row r="54" spans="1:20">
      <c r="A54" s="47"/>
      <c r="B54" s="48">
        <v>85219</v>
      </c>
      <c r="C54" s="48"/>
      <c r="D54" s="220" t="s">
        <v>39</v>
      </c>
      <c r="E54" s="38">
        <v>126364</v>
      </c>
      <c r="F54" s="39">
        <f t="shared" si="12"/>
        <v>208320</v>
      </c>
      <c r="G54" s="39">
        <f t="shared" si="13"/>
        <v>208320</v>
      </c>
      <c r="H54" s="39">
        <v>187100</v>
      </c>
      <c r="I54" s="39">
        <v>21220</v>
      </c>
      <c r="J54" s="39"/>
      <c r="K54" s="39"/>
      <c r="L54" s="39"/>
      <c r="M54" s="39"/>
      <c r="N54" s="39"/>
      <c r="O54" s="143"/>
      <c r="P54" s="104"/>
      <c r="Q54" s="104"/>
      <c r="R54" s="104"/>
      <c r="S54" s="72"/>
    </row>
    <row r="55" spans="1:20" ht="25.5">
      <c r="A55" s="47"/>
      <c r="B55" s="48" t="s">
        <v>124</v>
      </c>
      <c r="C55" s="48"/>
      <c r="D55" s="220" t="s">
        <v>121</v>
      </c>
      <c r="E55" s="220">
        <v>18723</v>
      </c>
      <c r="F55" s="39">
        <f t="shared" si="12"/>
        <v>30830</v>
      </c>
      <c r="G55" s="39">
        <f t="shared" si="13"/>
        <v>30830</v>
      </c>
      <c r="H55" s="39">
        <v>26402</v>
      </c>
      <c r="I55" s="39">
        <v>4428</v>
      </c>
      <c r="J55" s="39"/>
      <c r="K55" s="39"/>
      <c r="L55" s="39"/>
      <c r="M55" s="39"/>
      <c r="N55" s="39"/>
      <c r="O55" s="143"/>
      <c r="P55" s="104"/>
      <c r="Q55" s="104"/>
      <c r="R55" s="104"/>
      <c r="S55" s="72"/>
    </row>
    <row r="56" spans="1:20">
      <c r="A56" s="47"/>
      <c r="B56" s="48">
        <v>85295</v>
      </c>
      <c r="C56" s="48"/>
      <c r="D56" s="220" t="s">
        <v>37</v>
      </c>
      <c r="E56" s="38">
        <v>63263</v>
      </c>
      <c r="F56" s="39">
        <f t="shared" si="12"/>
        <v>70000</v>
      </c>
      <c r="G56" s="39">
        <f t="shared" si="13"/>
        <v>70000</v>
      </c>
      <c r="H56" s="39"/>
      <c r="I56" s="39">
        <v>70000</v>
      </c>
      <c r="J56" s="39"/>
      <c r="K56" s="39"/>
      <c r="L56" s="39"/>
      <c r="M56" s="39"/>
      <c r="N56" s="39"/>
      <c r="O56" s="143"/>
      <c r="P56" s="104"/>
      <c r="Q56" s="104"/>
      <c r="R56" s="104"/>
      <c r="S56" s="72"/>
    </row>
    <row r="57" spans="1:20" ht="38.25">
      <c r="A57" s="100" t="s">
        <v>177</v>
      </c>
      <c r="B57" s="101"/>
      <c r="C57" s="101"/>
      <c r="D57" s="175" t="s">
        <v>178</v>
      </c>
      <c r="E57" s="99">
        <f>SUM(E58)</f>
        <v>96683</v>
      </c>
      <c r="F57" s="99">
        <f>SUM(F58)</f>
        <v>15000</v>
      </c>
      <c r="G57" s="99">
        <f>SUM(G58)</f>
        <v>15000</v>
      </c>
      <c r="H57" s="99">
        <f>SUM(H58)</f>
        <v>0</v>
      </c>
      <c r="I57" s="99">
        <f t="shared" ref="I57:S57" si="14">SUM(I58)</f>
        <v>0</v>
      </c>
      <c r="J57" s="99"/>
      <c r="K57" s="99">
        <f t="shared" si="14"/>
        <v>15000</v>
      </c>
      <c r="L57" s="99">
        <f t="shared" si="14"/>
        <v>0</v>
      </c>
      <c r="M57" s="99"/>
      <c r="N57" s="99">
        <f t="shared" si="14"/>
        <v>0</v>
      </c>
      <c r="O57" s="221">
        <f t="shared" si="14"/>
        <v>0</v>
      </c>
      <c r="P57" s="221">
        <f t="shared" si="14"/>
        <v>0</v>
      </c>
      <c r="Q57" s="221">
        <f t="shared" si="14"/>
        <v>0</v>
      </c>
      <c r="R57" s="221">
        <f t="shared" si="14"/>
        <v>0</v>
      </c>
      <c r="S57" s="95">
        <f t="shared" si="14"/>
        <v>0</v>
      </c>
    </row>
    <row r="58" spans="1:20">
      <c r="A58" s="47"/>
      <c r="B58" s="48" t="s">
        <v>179</v>
      </c>
      <c r="C58" s="48"/>
      <c r="D58" s="220" t="s">
        <v>37</v>
      </c>
      <c r="E58" s="38">
        <v>96683</v>
      </c>
      <c r="F58" s="39">
        <f>SUM(G58,O58)</f>
        <v>15000</v>
      </c>
      <c r="G58" s="39">
        <f>SUM(H58:N58)</f>
        <v>15000</v>
      </c>
      <c r="H58" s="39">
        <v>0</v>
      </c>
      <c r="I58" s="39">
        <v>0</v>
      </c>
      <c r="J58" s="39"/>
      <c r="K58" s="39">
        <v>15000</v>
      </c>
      <c r="L58" s="39"/>
      <c r="M58" s="39"/>
      <c r="N58" s="39"/>
      <c r="O58" s="143"/>
      <c r="P58" s="104"/>
      <c r="Q58" s="104"/>
      <c r="R58" s="104"/>
      <c r="S58" s="72"/>
    </row>
    <row r="59" spans="1:20" ht="25.5">
      <c r="A59" s="100" t="s">
        <v>168</v>
      </c>
      <c r="B59" s="101"/>
      <c r="C59" s="101"/>
      <c r="D59" s="175" t="s">
        <v>169</v>
      </c>
      <c r="E59" s="102">
        <f>SUM(E60)</f>
        <v>33443</v>
      </c>
      <c r="F59" s="99">
        <f>SUM(F60)</f>
        <v>10048</v>
      </c>
      <c r="G59" s="99">
        <f t="shared" ref="G59:S59" si="15">SUM(G60)</f>
        <v>10048</v>
      </c>
      <c r="H59" s="99">
        <f t="shared" si="15"/>
        <v>0</v>
      </c>
      <c r="I59" s="99">
        <f t="shared" si="15"/>
        <v>10048</v>
      </c>
      <c r="J59" s="99">
        <f t="shared" si="15"/>
        <v>0</v>
      </c>
      <c r="K59" s="99">
        <f t="shared" si="15"/>
        <v>0</v>
      </c>
      <c r="L59" s="99">
        <f t="shared" si="15"/>
        <v>0</v>
      </c>
      <c r="M59" s="99">
        <f t="shared" si="15"/>
        <v>0</v>
      </c>
      <c r="N59" s="99">
        <f t="shared" si="15"/>
        <v>0</v>
      </c>
      <c r="O59" s="99">
        <f t="shared" si="15"/>
        <v>0</v>
      </c>
      <c r="P59" s="99">
        <f t="shared" si="15"/>
        <v>0</v>
      </c>
      <c r="Q59" s="99">
        <f t="shared" si="15"/>
        <v>0</v>
      </c>
      <c r="R59" s="99">
        <f t="shared" si="15"/>
        <v>0</v>
      </c>
      <c r="S59" s="99">
        <f t="shared" si="15"/>
        <v>0</v>
      </c>
    </row>
    <row r="60" spans="1:20">
      <c r="A60" s="47"/>
      <c r="B60" s="48" t="s">
        <v>170</v>
      </c>
      <c r="C60" s="48"/>
      <c r="D60" s="220" t="s">
        <v>171</v>
      </c>
      <c r="E60" s="38">
        <v>33443</v>
      </c>
      <c r="F60" s="39">
        <f>SUM(G60,O60)</f>
        <v>10048</v>
      </c>
      <c r="G60" s="39">
        <f>SUM(H60:N60)</f>
        <v>10048</v>
      </c>
      <c r="H60" s="39"/>
      <c r="I60" s="39">
        <v>10048</v>
      </c>
      <c r="J60" s="39"/>
      <c r="K60" s="39"/>
      <c r="L60" s="39"/>
      <c r="M60" s="39"/>
      <c r="N60" s="39"/>
      <c r="O60" s="143"/>
      <c r="P60" s="104"/>
      <c r="Q60" s="104"/>
      <c r="R60" s="104"/>
      <c r="S60" s="72"/>
    </row>
    <row r="61" spans="1:20" ht="25.5">
      <c r="A61" s="45">
        <v>900</v>
      </c>
      <c r="B61" s="46"/>
      <c r="C61" s="46"/>
      <c r="D61" s="40" t="s">
        <v>40</v>
      </c>
      <c r="E61" s="36">
        <f>SUM(E62:E67)</f>
        <v>3097367</v>
      </c>
      <c r="F61" s="36">
        <f>SUM(F62:F67)</f>
        <v>4651707</v>
      </c>
      <c r="G61" s="36">
        <f>SUM(G62:G67)</f>
        <v>1636707</v>
      </c>
      <c r="H61" s="36">
        <f t="shared" ref="H61:S61" si="16">SUM(H62:H67)</f>
        <v>463609</v>
      </c>
      <c r="I61" s="36">
        <f t="shared" si="16"/>
        <v>1173098</v>
      </c>
      <c r="J61" s="36">
        <f t="shared" si="16"/>
        <v>0</v>
      </c>
      <c r="K61" s="36">
        <f t="shared" si="16"/>
        <v>0</v>
      </c>
      <c r="L61" s="36">
        <f t="shared" si="16"/>
        <v>0</v>
      </c>
      <c r="M61" s="36">
        <f t="shared" si="16"/>
        <v>0</v>
      </c>
      <c r="N61" s="36">
        <f t="shared" si="16"/>
        <v>0</v>
      </c>
      <c r="O61" s="36">
        <f t="shared" si="16"/>
        <v>3015000</v>
      </c>
      <c r="P61" s="36">
        <f t="shared" si="16"/>
        <v>3015000</v>
      </c>
      <c r="Q61" s="36">
        <f t="shared" si="16"/>
        <v>2000000</v>
      </c>
      <c r="R61" s="36">
        <f t="shared" si="16"/>
        <v>0</v>
      </c>
      <c r="S61" s="36">
        <f t="shared" si="16"/>
        <v>0</v>
      </c>
    </row>
    <row r="62" spans="1:20">
      <c r="A62" s="45"/>
      <c r="B62" s="392" t="s">
        <v>269</v>
      </c>
      <c r="C62" s="46"/>
      <c r="D62" s="396" t="s">
        <v>270</v>
      </c>
      <c r="E62" s="393">
        <v>0</v>
      </c>
      <c r="F62" s="39">
        <f t="shared" ref="F62:F67" si="17">SUM(G62,O62)</f>
        <v>0</v>
      </c>
      <c r="G62" s="39">
        <f t="shared" ref="G62:G67" si="18">SUM(H62:N62)</f>
        <v>0</v>
      </c>
      <c r="H62" s="393"/>
      <c r="I62" s="393">
        <v>0</v>
      </c>
      <c r="J62" s="393"/>
      <c r="K62" s="393"/>
      <c r="L62" s="393"/>
      <c r="M62" s="393"/>
      <c r="N62" s="393"/>
      <c r="O62" s="222"/>
      <c r="P62" s="222"/>
      <c r="Q62" s="222"/>
      <c r="R62" s="222"/>
      <c r="S62" s="395"/>
      <c r="T62" s="698">
        <v>-500000</v>
      </c>
    </row>
    <row r="63" spans="1:20">
      <c r="A63" s="47"/>
      <c r="B63" s="48">
        <v>90003</v>
      </c>
      <c r="C63" s="48"/>
      <c r="D63" s="220" t="s">
        <v>73</v>
      </c>
      <c r="E63" s="38">
        <v>0</v>
      </c>
      <c r="F63" s="39">
        <f t="shared" si="17"/>
        <v>4500</v>
      </c>
      <c r="G63" s="39">
        <f t="shared" si="18"/>
        <v>4500</v>
      </c>
      <c r="H63" s="39"/>
      <c r="I63" s="39">
        <v>4500</v>
      </c>
      <c r="J63" s="39"/>
      <c r="K63" s="39"/>
      <c r="L63" s="39"/>
      <c r="M63" s="39"/>
      <c r="N63" s="39"/>
      <c r="O63" s="143"/>
      <c r="P63" s="104"/>
      <c r="Q63" s="104"/>
      <c r="R63" s="104"/>
      <c r="S63" s="72"/>
    </row>
    <row r="64" spans="1:20" ht="38.25">
      <c r="A64" s="47"/>
      <c r="B64" s="48" t="s">
        <v>265</v>
      </c>
      <c r="C64" s="48"/>
      <c r="D64" s="220" t="s">
        <v>287</v>
      </c>
      <c r="E64" s="38">
        <v>0</v>
      </c>
      <c r="F64" s="39">
        <f t="shared" si="17"/>
        <v>10000</v>
      </c>
      <c r="G64" s="39">
        <f t="shared" si="18"/>
        <v>10000</v>
      </c>
      <c r="H64" s="39"/>
      <c r="I64" s="39">
        <v>10000</v>
      </c>
      <c r="J64" s="39"/>
      <c r="K64" s="39"/>
      <c r="L64" s="39"/>
      <c r="M64" s="39"/>
      <c r="N64" s="39"/>
      <c r="O64" s="143"/>
      <c r="P64" s="104"/>
      <c r="Q64" s="104"/>
      <c r="R64" s="104"/>
      <c r="S64" s="72"/>
    </row>
    <row r="65" spans="1:20">
      <c r="A65" s="47"/>
      <c r="B65" s="48">
        <v>90015</v>
      </c>
      <c r="C65" s="48"/>
      <c r="D65" s="220" t="s">
        <v>58</v>
      </c>
      <c r="E65" s="38">
        <v>209710</v>
      </c>
      <c r="F65" s="39">
        <f t="shared" si="17"/>
        <v>250000</v>
      </c>
      <c r="G65" s="39">
        <f t="shared" si="18"/>
        <v>250000</v>
      </c>
      <c r="H65" s="39"/>
      <c r="I65" s="39">
        <v>250000</v>
      </c>
      <c r="J65" s="39"/>
      <c r="K65" s="39"/>
      <c r="L65" s="39"/>
      <c r="M65" s="39"/>
      <c r="N65" s="39"/>
      <c r="O65" s="143"/>
      <c r="P65" s="104"/>
      <c r="Q65" s="104"/>
      <c r="R65" s="104"/>
      <c r="S65" s="72"/>
    </row>
    <row r="66" spans="1:20">
      <c r="A66" s="47"/>
      <c r="B66" s="48" t="s">
        <v>238</v>
      </c>
      <c r="C66" s="48"/>
      <c r="D66" s="220" t="s">
        <v>299</v>
      </c>
      <c r="E66" s="38">
        <v>686451</v>
      </c>
      <c r="F66" s="39">
        <f t="shared" si="17"/>
        <v>1106207</v>
      </c>
      <c r="G66" s="39">
        <f t="shared" si="18"/>
        <v>1006207</v>
      </c>
      <c r="H66" s="39">
        <v>303609</v>
      </c>
      <c r="I66" s="39">
        <v>702598</v>
      </c>
      <c r="J66" s="39"/>
      <c r="K66" s="39"/>
      <c r="L66" s="39"/>
      <c r="M66" s="39"/>
      <c r="N66" s="39"/>
      <c r="O66" s="143">
        <v>100000</v>
      </c>
      <c r="P66" s="104">
        <v>100000</v>
      </c>
      <c r="Q66" s="104"/>
      <c r="R66" s="104"/>
      <c r="S66" s="72"/>
    </row>
    <row r="67" spans="1:20">
      <c r="A67" s="47"/>
      <c r="B67" s="48">
        <v>90095</v>
      </c>
      <c r="C67" s="48"/>
      <c r="D67" s="220" t="s">
        <v>37</v>
      </c>
      <c r="E67" s="38">
        <v>2201206</v>
      </c>
      <c r="F67" s="39">
        <f t="shared" si="17"/>
        <v>3281000</v>
      </c>
      <c r="G67" s="39">
        <f t="shared" si="18"/>
        <v>366000</v>
      </c>
      <c r="H67" s="39">
        <v>160000</v>
      </c>
      <c r="I67" s="39">
        <v>206000</v>
      </c>
      <c r="J67" s="39"/>
      <c r="K67" s="39"/>
      <c r="L67" s="39"/>
      <c r="M67" s="39"/>
      <c r="N67" s="39"/>
      <c r="O67" s="143">
        <v>2915000</v>
      </c>
      <c r="P67" s="104">
        <v>2915000</v>
      </c>
      <c r="Q67" s="104">
        <v>2000000</v>
      </c>
      <c r="R67" s="104"/>
      <c r="S67" s="72"/>
      <c r="T67" s="699">
        <v>500000</v>
      </c>
    </row>
    <row r="68" spans="1:20" ht="25.5">
      <c r="A68" s="45">
        <v>921</v>
      </c>
      <c r="B68" s="46"/>
      <c r="C68" s="46"/>
      <c r="D68" s="40" t="s">
        <v>59</v>
      </c>
      <c r="E68" s="36">
        <f t="shared" ref="E68:S68" si="19">SUM(E69:E70)</f>
        <v>828053</v>
      </c>
      <c r="F68" s="36">
        <f t="shared" si="19"/>
        <v>551500</v>
      </c>
      <c r="G68" s="36">
        <f t="shared" si="19"/>
        <v>464500</v>
      </c>
      <c r="H68" s="36">
        <f t="shared" si="19"/>
        <v>40000</v>
      </c>
      <c r="I68" s="36">
        <f t="shared" si="19"/>
        <v>196500</v>
      </c>
      <c r="J68" s="36">
        <f t="shared" si="19"/>
        <v>228000</v>
      </c>
      <c r="K68" s="36">
        <f t="shared" si="19"/>
        <v>0</v>
      </c>
      <c r="L68" s="36">
        <f t="shared" si="19"/>
        <v>0</v>
      </c>
      <c r="M68" s="36">
        <f t="shared" si="19"/>
        <v>0</v>
      </c>
      <c r="N68" s="36">
        <f t="shared" si="19"/>
        <v>0</v>
      </c>
      <c r="O68" s="144">
        <f t="shared" si="19"/>
        <v>87000</v>
      </c>
      <c r="P68" s="144">
        <f t="shared" si="19"/>
        <v>87000</v>
      </c>
      <c r="Q68" s="144">
        <f t="shared" si="19"/>
        <v>0</v>
      </c>
      <c r="R68" s="144">
        <f t="shared" si="19"/>
        <v>0</v>
      </c>
      <c r="S68" s="384">
        <f t="shared" si="19"/>
        <v>0</v>
      </c>
    </row>
    <row r="69" spans="1:20" ht="25.5">
      <c r="A69" s="47"/>
      <c r="B69" s="48">
        <v>92109</v>
      </c>
      <c r="C69" s="48"/>
      <c r="D69" s="220" t="s">
        <v>60</v>
      </c>
      <c r="E69" s="38">
        <v>660930</v>
      </c>
      <c r="F69" s="39">
        <f>SUM(G69,O69)</f>
        <v>358000</v>
      </c>
      <c r="G69" s="39">
        <f>SUM(H69:N69)</f>
        <v>356000</v>
      </c>
      <c r="H69" s="39">
        <v>40000</v>
      </c>
      <c r="I69" s="39">
        <v>88000</v>
      </c>
      <c r="J69" s="39">
        <v>228000</v>
      </c>
      <c r="K69" s="39"/>
      <c r="L69" s="39"/>
      <c r="M69" s="39"/>
      <c r="N69" s="39"/>
      <c r="O69" s="143">
        <v>2000</v>
      </c>
      <c r="P69" s="104">
        <v>2000</v>
      </c>
      <c r="Q69" s="104">
        <v>0</v>
      </c>
      <c r="R69" s="104"/>
      <c r="S69" s="72"/>
    </row>
    <row r="70" spans="1:20">
      <c r="A70" s="47"/>
      <c r="B70" s="48" t="s">
        <v>123</v>
      </c>
      <c r="C70" s="48"/>
      <c r="D70" s="220" t="s">
        <v>37</v>
      </c>
      <c r="E70" s="38">
        <v>167123</v>
      </c>
      <c r="F70" s="39">
        <f>SUM(G70,O70)</f>
        <v>193500</v>
      </c>
      <c r="G70" s="39">
        <f>SUM(H70:N70)</f>
        <v>108500</v>
      </c>
      <c r="H70" s="39"/>
      <c r="I70" s="39">
        <v>108500</v>
      </c>
      <c r="J70" s="39"/>
      <c r="K70" s="39"/>
      <c r="L70" s="39"/>
      <c r="M70" s="39"/>
      <c r="N70" s="39"/>
      <c r="O70" s="143">
        <v>85000</v>
      </c>
      <c r="P70" s="104">
        <v>85000</v>
      </c>
      <c r="Q70" s="104">
        <v>0</v>
      </c>
      <c r="R70" s="104"/>
      <c r="S70" s="72"/>
    </row>
    <row r="71" spans="1:20">
      <c r="A71" s="45">
        <v>926</v>
      </c>
      <c r="B71" s="46"/>
      <c r="C71" s="46"/>
      <c r="D71" s="40" t="s">
        <v>61</v>
      </c>
      <c r="E71" s="36">
        <f t="shared" ref="E71:S71" si="20">SUM(E72:E73)</f>
        <v>88562</v>
      </c>
      <c r="F71" s="36">
        <f t="shared" si="20"/>
        <v>198100</v>
      </c>
      <c r="G71" s="36">
        <f t="shared" si="20"/>
        <v>148100</v>
      </c>
      <c r="H71" s="36">
        <f t="shared" si="20"/>
        <v>0</v>
      </c>
      <c r="I71" s="36">
        <f t="shared" si="20"/>
        <v>148100</v>
      </c>
      <c r="J71" s="36"/>
      <c r="K71" s="36">
        <f t="shared" si="20"/>
        <v>0</v>
      </c>
      <c r="L71" s="36">
        <f t="shared" si="20"/>
        <v>0</v>
      </c>
      <c r="M71" s="36"/>
      <c r="N71" s="36">
        <f t="shared" si="20"/>
        <v>0</v>
      </c>
      <c r="O71" s="144">
        <f t="shared" si="20"/>
        <v>50000</v>
      </c>
      <c r="P71" s="144">
        <f t="shared" si="20"/>
        <v>50000</v>
      </c>
      <c r="Q71" s="144">
        <f t="shared" si="20"/>
        <v>0</v>
      </c>
      <c r="R71" s="144">
        <f t="shared" si="20"/>
        <v>0</v>
      </c>
      <c r="S71" s="384">
        <f t="shared" si="20"/>
        <v>0</v>
      </c>
    </row>
    <row r="72" spans="1:20">
      <c r="A72" s="65"/>
      <c r="B72" s="205" t="s">
        <v>163</v>
      </c>
      <c r="C72" s="205"/>
      <c r="D72" s="407" t="s">
        <v>162</v>
      </c>
      <c r="E72" s="184">
        <v>0</v>
      </c>
      <c r="F72" s="52">
        <f>SUM(G72,O72)</f>
        <v>0</v>
      </c>
      <c r="G72" s="52">
        <f>SUM(H72:N72)</f>
        <v>0</v>
      </c>
      <c r="H72" s="77"/>
      <c r="I72" s="77"/>
      <c r="J72" s="77"/>
      <c r="K72" s="77"/>
      <c r="L72" s="77"/>
      <c r="M72" s="77"/>
      <c r="N72" s="77"/>
      <c r="O72" s="146">
        <v>0</v>
      </c>
      <c r="P72" s="104">
        <v>0</v>
      </c>
      <c r="Q72" s="104"/>
      <c r="R72" s="104"/>
      <c r="S72" s="72"/>
    </row>
    <row r="73" spans="1:20" ht="13.5" thickBot="1">
      <c r="A73" s="49"/>
      <c r="B73" s="50">
        <v>92695</v>
      </c>
      <c r="C73" s="50"/>
      <c r="D73" s="406" t="s">
        <v>37</v>
      </c>
      <c r="E73" s="51">
        <v>88562</v>
      </c>
      <c r="F73" s="52">
        <f>SUM(G73,O73)</f>
        <v>198100</v>
      </c>
      <c r="G73" s="52">
        <f>SUM(H73:N73)</f>
        <v>148100</v>
      </c>
      <c r="H73" s="52"/>
      <c r="I73" s="52">
        <v>148100</v>
      </c>
      <c r="J73" s="52">
        <v>0</v>
      </c>
      <c r="K73" s="52"/>
      <c r="L73" s="52">
        <v>0</v>
      </c>
      <c r="M73" s="52"/>
      <c r="N73" s="52"/>
      <c r="O73" s="142">
        <v>50000</v>
      </c>
      <c r="P73" s="104">
        <v>50000</v>
      </c>
      <c r="Q73" s="104"/>
      <c r="R73" s="104"/>
      <c r="S73" s="72"/>
    </row>
    <row r="74" spans="1:20">
      <c r="A74" s="61"/>
      <c r="B74" s="58"/>
      <c r="C74" s="58"/>
      <c r="D74" s="408"/>
      <c r="E74" s="58"/>
      <c r="F74" s="62"/>
      <c r="G74" s="62"/>
      <c r="H74" s="62"/>
      <c r="I74" s="62"/>
      <c r="J74" s="62"/>
      <c r="K74" s="62"/>
      <c r="L74" s="62"/>
      <c r="M74" s="62"/>
      <c r="N74" s="62"/>
      <c r="O74" s="455"/>
      <c r="P74" s="104"/>
      <c r="Q74" s="104"/>
      <c r="R74" s="104"/>
      <c r="S74" s="72"/>
    </row>
    <row r="75" spans="1:20" ht="13.5" thickBot="1">
      <c r="A75" s="63"/>
      <c r="B75" s="59"/>
      <c r="C75" s="59"/>
      <c r="D75" s="60" t="s">
        <v>226</v>
      </c>
      <c r="E75" s="64">
        <f>SUM(E10,E13,E16,E18,E21,E26,E28,E31,E33,E35,E37,E45,E48,E57,E59,E61,E68,E71,)</f>
        <v>10595704</v>
      </c>
      <c r="F75" s="64">
        <f>SUM(F10,F13,F16,F18,F21,F26,F28,F31,F33,F35,F37,F45,F48,F57,F59,F61,F68,F71,)</f>
        <v>16283951</v>
      </c>
      <c r="G75" s="64">
        <f>SUM(H75:N75)</f>
        <v>10898951</v>
      </c>
      <c r="H75" s="64">
        <f>SUM(H10,H13,H16,H18,H21,H26,H28,H31,H33,H35,H37,H45,H48,H57,H59,H61,H68,H71,)</f>
        <v>4876158</v>
      </c>
      <c r="I75" s="64">
        <f>SUM(I10,I13,I16,I18,I21,I26,I28,I31,I33,I35,I37,I45,I48,I57,I59,I61,I68,I71,)</f>
        <v>3741193</v>
      </c>
      <c r="J75" s="64">
        <f t="shared" ref="J75:S75" si="21">SUM(J10,J13,J16,J18,J21,J26,J28,J31,J33,J35,J37,J45,J48,J57,J59,J61,J68,J71,)</f>
        <v>228000</v>
      </c>
      <c r="K75" s="64">
        <f t="shared" si="21"/>
        <v>1653600</v>
      </c>
      <c r="L75" s="64">
        <f t="shared" si="21"/>
        <v>0</v>
      </c>
      <c r="M75" s="64">
        <f t="shared" si="21"/>
        <v>0</v>
      </c>
      <c r="N75" s="64">
        <f t="shared" si="21"/>
        <v>400000</v>
      </c>
      <c r="O75" s="64">
        <f t="shared" si="21"/>
        <v>5385000</v>
      </c>
      <c r="P75" s="64">
        <f>SUM(P10,P13,P16,P18,P21,P26,P28,P31,P33,P35,P37,P45,P48,P57,P59,P61,P68,P71,)</f>
        <v>5385000</v>
      </c>
      <c r="Q75" s="64">
        <f t="shared" si="21"/>
        <v>2800000</v>
      </c>
      <c r="R75" s="64">
        <f t="shared" si="21"/>
        <v>0</v>
      </c>
      <c r="S75" s="64">
        <f t="shared" si="21"/>
        <v>0</v>
      </c>
    </row>
    <row r="77" spans="1:20">
      <c r="O77" s="55"/>
    </row>
    <row r="78" spans="1:20">
      <c r="G78" s="55"/>
    </row>
    <row r="79" spans="1:20">
      <c r="F79" s="55"/>
    </row>
  </sheetData>
  <mergeCells count="20">
    <mergeCell ref="P5:S5"/>
    <mergeCell ref="P6:P7"/>
    <mergeCell ref="M6:M7"/>
    <mergeCell ref="N6:N7"/>
    <mergeCell ref="N1:O1"/>
    <mergeCell ref="A2:J2"/>
    <mergeCell ref="A4:A7"/>
    <mergeCell ref="B4:B7"/>
    <mergeCell ref="C4:C7"/>
    <mergeCell ref="D4:D7"/>
    <mergeCell ref="F4:F7"/>
    <mergeCell ref="G4:O4"/>
    <mergeCell ref="G5:G7"/>
    <mergeCell ref="H5:N5"/>
    <mergeCell ref="O5:O7"/>
    <mergeCell ref="H6:I6"/>
    <mergeCell ref="J6:J7"/>
    <mergeCell ref="K6:K7"/>
    <mergeCell ref="L6:L7"/>
    <mergeCell ref="E4:E7"/>
  </mergeCells>
  <pageMargins left="0.70866141732283472" right="0" top="0.74803149606299213" bottom="0.74803149606299213" header="0.31496062992125984" footer="0.31496062992125984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B3:G16"/>
  <sheetViews>
    <sheetView workbookViewId="0">
      <selection activeCell="C10" sqref="C10"/>
    </sheetView>
  </sheetViews>
  <sheetFormatPr defaultRowHeight="12.75"/>
  <cols>
    <col min="2" max="2" width="6.42578125" customWidth="1"/>
    <col min="3" max="3" width="24.85546875" customWidth="1"/>
    <col min="4" max="4" width="8.42578125" customWidth="1"/>
    <col min="5" max="5" width="12.85546875" customWidth="1"/>
    <col min="6" max="6" width="27.42578125" customWidth="1"/>
  </cols>
  <sheetData>
    <row r="3" spans="2:7">
      <c r="F3" t="s">
        <v>172</v>
      </c>
    </row>
    <row r="4" spans="2:7" ht="37.5" customHeight="1">
      <c r="C4" s="877" t="s">
        <v>272</v>
      </c>
      <c r="D4" s="877"/>
      <c r="E4" s="877"/>
    </row>
    <row r="5" spans="2:7" ht="13.5" thickBot="1">
      <c r="F5" t="s">
        <v>136</v>
      </c>
    </row>
    <row r="6" spans="2:7" ht="32.25" thickBot="1">
      <c r="B6" s="376" t="s">
        <v>96</v>
      </c>
      <c r="C6" s="377" t="s">
        <v>9</v>
      </c>
      <c r="D6" s="377"/>
      <c r="E6" s="381" t="s">
        <v>132</v>
      </c>
      <c r="F6" s="380" t="s">
        <v>271</v>
      </c>
    </row>
    <row r="7" spans="2:7" ht="13.5" thickBot="1">
      <c r="B7" s="103"/>
      <c r="C7" s="75"/>
      <c r="D7" s="75"/>
      <c r="E7" s="75"/>
      <c r="F7" s="76"/>
    </row>
    <row r="8" spans="2:7" ht="13.5" thickBot="1">
      <c r="B8" s="166" t="s">
        <v>98</v>
      </c>
      <c r="C8" s="167" t="s">
        <v>133</v>
      </c>
      <c r="D8" s="167"/>
      <c r="E8" s="167"/>
      <c r="F8" s="94">
        <f>SUM(F9:F10)</f>
        <v>1570000</v>
      </c>
    </row>
    <row r="9" spans="2:7">
      <c r="B9" s="32" t="s">
        <v>99</v>
      </c>
      <c r="C9" s="33" t="s">
        <v>379</v>
      </c>
      <c r="D9" s="33"/>
      <c r="E9" s="33">
        <v>952</v>
      </c>
      <c r="F9" s="74">
        <v>1570000</v>
      </c>
    </row>
    <row r="10" spans="2:7">
      <c r="B10" s="263" t="s">
        <v>100</v>
      </c>
      <c r="C10" s="264" t="s">
        <v>173</v>
      </c>
      <c r="D10" s="264"/>
      <c r="E10" s="264">
        <v>957</v>
      </c>
      <c r="F10" s="284">
        <v>0</v>
      </c>
      <c r="G10" s="283"/>
    </row>
    <row r="11" spans="2:7" ht="13.5" thickBot="1">
      <c r="B11" s="57"/>
      <c r="C11" s="51"/>
      <c r="D11" s="51"/>
      <c r="E11" s="51"/>
      <c r="F11" s="73"/>
    </row>
    <row r="12" spans="2:7" ht="13.5" thickBot="1">
      <c r="B12" s="166" t="s">
        <v>101</v>
      </c>
      <c r="C12" s="167" t="s">
        <v>134</v>
      </c>
      <c r="D12" s="167"/>
      <c r="E12" s="167"/>
      <c r="F12" s="94">
        <f>SUM(F13)</f>
        <v>500000</v>
      </c>
    </row>
    <row r="13" spans="2:7">
      <c r="B13" s="32" t="s">
        <v>102</v>
      </c>
      <c r="C13" s="33" t="s">
        <v>135</v>
      </c>
      <c r="D13" s="33"/>
      <c r="E13" s="33">
        <v>992</v>
      </c>
      <c r="F13" s="74">
        <v>500000</v>
      </c>
    </row>
    <row r="14" spans="2:7">
      <c r="B14" s="37"/>
      <c r="C14" s="38"/>
      <c r="D14" s="38"/>
      <c r="E14" s="38"/>
      <c r="F14" s="72"/>
    </row>
    <row r="15" spans="2:7">
      <c r="B15" s="37"/>
      <c r="C15" s="38"/>
      <c r="D15" s="38"/>
      <c r="E15" s="38"/>
      <c r="F15" s="72"/>
    </row>
    <row r="16" spans="2:7" ht="13.5" thickBot="1">
      <c r="B16" s="41"/>
      <c r="C16" s="42"/>
      <c r="D16" s="42"/>
      <c r="E16" s="42"/>
      <c r="F16" s="66"/>
    </row>
  </sheetData>
  <mergeCells count="1">
    <mergeCell ref="C4:E4"/>
  </mergeCells>
  <phoneticPr fontId="0" type="noConversion"/>
  <pageMargins left="0.74803149606299213" right="0.55118110236220474" top="0.98425196850393704" bottom="0.98425196850393704" header="0.51181102362204722" footer="0.51181102362204722"/>
  <pageSetup paperSize="9" scale="95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  <pageSetUpPr fitToPage="1"/>
  </sheetPr>
  <dimension ref="A1:M37"/>
  <sheetViews>
    <sheetView workbookViewId="0">
      <selection activeCell="D34" sqref="D34"/>
    </sheetView>
  </sheetViews>
  <sheetFormatPr defaultRowHeight="12.75"/>
  <cols>
    <col min="4" max="4" width="48.42578125" customWidth="1"/>
    <col min="5" max="5" width="11.7109375" customWidth="1"/>
    <col min="6" max="6" width="12.5703125" customWidth="1"/>
    <col min="7" max="7" width="10.85546875" customWidth="1"/>
    <col min="8" max="8" width="12" customWidth="1"/>
    <col min="9" max="9" width="11.42578125" customWidth="1"/>
    <col min="10" max="10" width="12.7109375" customWidth="1"/>
    <col min="11" max="11" width="12.28515625" customWidth="1"/>
    <col min="12" max="12" width="14.28515625" customWidth="1"/>
    <col min="13" max="13" width="21.5703125" customWidth="1"/>
  </cols>
  <sheetData>
    <row r="1" spans="1:13" ht="47.25" customHeight="1">
      <c r="A1" s="322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34" t="s">
        <v>203</v>
      </c>
    </row>
    <row r="2" spans="1:13" ht="72" customHeight="1">
      <c r="A2" s="881" t="s">
        <v>279</v>
      </c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  <c r="M2" s="322"/>
    </row>
    <row r="3" spans="1:13" ht="13.5" customHeight="1" thickBot="1">
      <c r="A3" s="322"/>
      <c r="B3" s="322"/>
      <c r="C3" s="322"/>
      <c r="D3" s="322"/>
      <c r="E3" s="322"/>
      <c r="F3" s="322"/>
      <c r="G3" s="320"/>
      <c r="H3" s="320"/>
      <c r="I3" s="320"/>
      <c r="J3" s="320"/>
      <c r="K3" s="327"/>
      <c r="L3" s="322"/>
      <c r="M3" s="321" t="s">
        <v>136</v>
      </c>
    </row>
    <row r="4" spans="1:13" ht="13.5" thickBot="1">
      <c r="A4" s="882" t="s">
        <v>1</v>
      </c>
      <c r="B4" s="882" t="s">
        <v>200</v>
      </c>
      <c r="C4" s="882" t="s">
        <v>201</v>
      </c>
      <c r="D4" s="692"/>
      <c r="E4" s="885" t="s">
        <v>202</v>
      </c>
      <c r="F4" s="888" t="s">
        <v>204</v>
      </c>
      <c r="G4" s="863" t="s">
        <v>189</v>
      </c>
      <c r="H4" s="864"/>
      <c r="I4" s="864"/>
      <c r="J4" s="864"/>
      <c r="K4" s="864"/>
      <c r="L4" s="864"/>
      <c r="M4" s="865"/>
    </row>
    <row r="5" spans="1:13" ht="12.75" customHeight="1">
      <c r="A5" s="883"/>
      <c r="B5" s="883"/>
      <c r="C5" s="883"/>
      <c r="D5" s="693"/>
      <c r="E5" s="886"/>
      <c r="F5" s="889"/>
      <c r="G5" s="866" t="s">
        <v>64</v>
      </c>
      <c r="H5" s="868" t="s">
        <v>189</v>
      </c>
      <c r="I5" s="856"/>
      <c r="J5" s="856"/>
      <c r="K5" s="856"/>
      <c r="L5" s="856"/>
      <c r="M5" s="866" t="s">
        <v>65</v>
      </c>
    </row>
    <row r="6" spans="1:13" ht="25.5" customHeight="1">
      <c r="A6" s="883"/>
      <c r="B6" s="883"/>
      <c r="C6" s="883"/>
      <c r="D6" s="693"/>
      <c r="E6" s="886"/>
      <c r="F6" s="889"/>
      <c r="G6" s="866"/>
      <c r="H6" s="869" t="s">
        <v>192</v>
      </c>
      <c r="I6" s="870"/>
      <c r="J6" s="871" t="s">
        <v>193</v>
      </c>
      <c r="K6" s="871" t="s">
        <v>194</v>
      </c>
      <c r="L6" s="871" t="s">
        <v>195</v>
      </c>
      <c r="M6" s="866"/>
    </row>
    <row r="7" spans="1:13" ht="77.25" thickBot="1">
      <c r="A7" s="884"/>
      <c r="B7" s="884"/>
      <c r="C7" s="884"/>
      <c r="D7" s="694" t="s">
        <v>9</v>
      </c>
      <c r="E7" s="887"/>
      <c r="F7" s="890"/>
      <c r="G7" s="867"/>
      <c r="H7" s="328" t="s">
        <v>198</v>
      </c>
      <c r="I7" s="329" t="s">
        <v>199</v>
      </c>
      <c r="J7" s="856"/>
      <c r="K7" s="856"/>
      <c r="L7" s="856"/>
      <c r="M7" s="867"/>
    </row>
    <row r="8" spans="1:13">
      <c r="A8" s="335">
        <v>1</v>
      </c>
      <c r="B8" s="335">
        <v>2</v>
      </c>
      <c r="C8" s="335">
        <v>3</v>
      </c>
      <c r="D8" s="335"/>
      <c r="E8" s="335">
        <v>4</v>
      </c>
      <c r="F8" s="336">
        <v>5</v>
      </c>
      <c r="G8" s="335">
        <v>6</v>
      </c>
      <c r="H8" s="335">
        <v>7</v>
      </c>
      <c r="I8" s="335">
        <v>8</v>
      </c>
      <c r="J8" s="335">
        <v>9</v>
      </c>
      <c r="K8" s="335">
        <v>10</v>
      </c>
      <c r="L8" s="335">
        <v>11</v>
      </c>
      <c r="M8" s="335">
        <v>12</v>
      </c>
    </row>
    <row r="9" spans="1:13">
      <c r="A9" s="343">
        <v>750</v>
      </c>
      <c r="B9" s="343"/>
      <c r="C9" s="343"/>
      <c r="D9" s="343" t="s">
        <v>380</v>
      </c>
      <c r="E9" s="343">
        <f>SUM(E10)</f>
        <v>47700</v>
      </c>
      <c r="F9" s="343">
        <f t="shared" ref="F9:M9" si="0">SUM(F10)</f>
        <v>47700</v>
      </c>
      <c r="G9" s="343">
        <f t="shared" si="0"/>
        <v>47700</v>
      </c>
      <c r="H9" s="343">
        <f t="shared" si="0"/>
        <v>47700</v>
      </c>
      <c r="I9" s="343">
        <f t="shared" si="0"/>
        <v>0</v>
      </c>
      <c r="J9" s="343">
        <f t="shared" si="0"/>
        <v>0</v>
      </c>
      <c r="K9" s="343">
        <f t="shared" si="0"/>
        <v>0</v>
      </c>
      <c r="L9" s="343">
        <f t="shared" si="0"/>
        <v>0</v>
      </c>
      <c r="M9" s="343">
        <f t="shared" si="0"/>
        <v>0</v>
      </c>
    </row>
    <row r="10" spans="1:13">
      <c r="A10" s="338"/>
      <c r="B10" s="338">
        <v>75011</v>
      </c>
      <c r="C10" s="338"/>
      <c r="D10" s="338" t="s">
        <v>14</v>
      </c>
      <c r="E10" s="338">
        <f>SUM(E11)</f>
        <v>47700</v>
      </c>
      <c r="F10" s="338">
        <f>SUM(G10,M10)</f>
        <v>47700</v>
      </c>
      <c r="G10" s="344">
        <f t="shared" ref="G10:M10" si="1">SUM(G12:G14)</f>
        <v>47700</v>
      </c>
      <c r="H10" s="344">
        <f t="shared" si="1"/>
        <v>47700</v>
      </c>
      <c r="I10" s="344">
        <f t="shared" si="1"/>
        <v>0</v>
      </c>
      <c r="J10" s="344">
        <f t="shared" si="1"/>
        <v>0</v>
      </c>
      <c r="K10" s="344">
        <f t="shared" si="1"/>
        <v>0</v>
      </c>
      <c r="L10" s="344">
        <f t="shared" si="1"/>
        <v>0</v>
      </c>
      <c r="M10" s="344">
        <f t="shared" si="1"/>
        <v>0</v>
      </c>
    </row>
    <row r="11" spans="1:13" ht="41.25" customHeight="1">
      <c r="A11" s="339"/>
      <c r="B11" s="339"/>
      <c r="C11" s="339">
        <v>2010</v>
      </c>
      <c r="D11" s="220" t="s">
        <v>42</v>
      </c>
      <c r="E11" s="339">
        <v>47700</v>
      </c>
      <c r="F11" s="339"/>
      <c r="G11" s="340"/>
      <c r="H11" s="340"/>
      <c r="I11" s="340"/>
      <c r="J11" s="340"/>
      <c r="K11" s="340"/>
      <c r="L11" s="340"/>
      <c r="M11" s="340"/>
    </row>
    <row r="12" spans="1:13">
      <c r="A12" s="339"/>
      <c r="B12" s="339"/>
      <c r="C12" s="339">
        <v>4010</v>
      </c>
      <c r="D12" s="339" t="s">
        <v>310</v>
      </c>
      <c r="E12" s="339"/>
      <c r="F12" s="339"/>
      <c r="G12" s="340">
        <f>SUM(H12:L12)</f>
        <v>39900</v>
      </c>
      <c r="H12" s="340">
        <v>39900</v>
      </c>
      <c r="I12" s="340"/>
      <c r="J12" s="340"/>
      <c r="K12" s="340"/>
      <c r="L12" s="340"/>
      <c r="M12" s="340"/>
    </row>
    <row r="13" spans="1:13">
      <c r="A13" s="339"/>
      <c r="B13" s="339"/>
      <c r="C13" s="339">
        <v>4110</v>
      </c>
      <c r="D13" s="339" t="s">
        <v>381</v>
      </c>
      <c r="E13" s="339"/>
      <c r="F13" s="339"/>
      <c r="G13" s="340">
        <f>SUM(H13:L13)</f>
        <v>6900</v>
      </c>
      <c r="H13" s="340">
        <v>6900</v>
      </c>
      <c r="I13" s="340"/>
      <c r="J13" s="340"/>
      <c r="K13" s="340"/>
      <c r="L13" s="340"/>
      <c r="M13" s="340"/>
    </row>
    <row r="14" spans="1:13" ht="13.5" thickBot="1">
      <c r="A14" s="339"/>
      <c r="B14" s="339"/>
      <c r="C14" s="339">
        <v>4120</v>
      </c>
      <c r="D14" s="339" t="s">
        <v>382</v>
      </c>
      <c r="E14" s="339"/>
      <c r="F14" s="339"/>
      <c r="G14" s="340">
        <f>SUM(H14:L14)</f>
        <v>900</v>
      </c>
      <c r="H14" s="340">
        <v>900</v>
      </c>
      <c r="I14" s="340"/>
      <c r="J14" s="340"/>
      <c r="K14" s="340"/>
      <c r="L14" s="340"/>
      <c r="M14" s="340"/>
    </row>
    <row r="15" spans="1:13" ht="36.75" customHeight="1" thickBot="1">
      <c r="A15" s="343">
        <v>751</v>
      </c>
      <c r="B15" s="343"/>
      <c r="C15" s="343"/>
      <c r="D15" s="121" t="s">
        <v>383</v>
      </c>
      <c r="E15" s="343">
        <f>SUM(E16)</f>
        <v>564</v>
      </c>
      <c r="F15" s="343">
        <f>SUM(F16)</f>
        <v>564</v>
      </c>
      <c r="G15" s="343">
        <f t="shared" ref="G15:M15" si="2">SUM(G16)</f>
        <v>564</v>
      </c>
      <c r="H15" s="343">
        <f t="shared" si="2"/>
        <v>0</v>
      </c>
      <c r="I15" s="343">
        <f t="shared" si="2"/>
        <v>564</v>
      </c>
      <c r="J15" s="343">
        <f t="shared" si="2"/>
        <v>0</v>
      </c>
      <c r="K15" s="343">
        <f t="shared" si="2"/>
        <v>0</v>
      </c>
      <c r="L15" s="343">
        <f t="shared" si="2"/>
        <v>0</v>
      </c>
      <c r="M15" s="343">
        <f t="shared" si="2"/>
        <v>0</v>
      </c>
    </row>
    <row r="16" spans="1:13" ht="38.25" customHeight="1">
      <c r="A16" s="338"/>
      <c r="B16" s="338">
        <v>75101</v>
      </c>
      <c r="C16" s="338"/>
      <c r="D16" s="121" t="s">
        <v>215</v>
      </c>
      <c r="E16" s="338">
        <f>SUM(E17)</f>
        <v>564</v>
      </c>
      <c r="F16" s="338">
        <f>SUM(G16,M16)</f>
        <v>564</v>
      </c>
      <c r="G16" s="344">
        <f>SUM(H16:L16)</f>
        <v>564</v>
      </c>
      <c r="H16" s="344">
        <f t="shared" ref="H16:M16" si="3">SUM(H18:H19)</f>
        <v>0</v>
      </c>
      <c r="I16" s="344">
        <f t="shared" si="3"/>
        <v>564</v>
      </c>
      <c r="J16" s="344">
        <f t="shared" si="3"/>
        <v>0</v>
      </c>
      <c r="K16" s="344">
        <f t="shared" si="3"/>
        <v>0</v>
      </c>
      <c r="L16" s="344">
        <f t="shared" si="3"/>
        <v>0</v>
      </c>
      <c r="M16" s="344">
        <f t="shared" si="3"/>
        <v>0</v>
      </c>
    </row>
    <row r="17" spans="1:13" ht="38.25">
      <c r="A17" s="337"/>
      <c r="B17" s="337"/>
      <c r="C17" s="337">
        <v>2010</v>
      </c>
      <c r="D17" s="364" t="s">
        <v>42</v>
      </c>
      <c r="E17" s="337">
        <v>564</v>
      </c>
      <c r="F17" s="339">
        <f>SUM(G17,M17)</f>
        <v>0</v>
      </c>
      <c r="G17" s="340">
        <f>SUM(H17:L17)</f>
        <v>0</v>
      </c>
      <c r="H17" s="331"/>
      <c r="I17" s="331"/>
      <c r="J17" s="331"/>
      <c r="K17" s="331"/>
      <c r="L17" s="331"/>
      <c r="M17" s="331"/>
    </row>
    <row r="18" spans="1:13">
      <c r="A18" s="337"/>
      <c r="B18" s="337"/>
      <c r="C18" s="337">
        <v>4210</v>
      </c>
      <c r="D18" s="337" t="s">
        <v>384</v>
      </c>
      <c r="E18" s="337"/>
      <c r="F18" s="339">
        <f>SUM(G18,M18)</f>
        <v>282</v>
      </c>
      <c r="G18" s="340">
        <f>SUM(H18:L18)</f>
        <v>282</v>
      </c>
      <c r="H18" s="331"/>
      <c r="I18" s="331">
        <v>282</v>
      </c>
      <c r="J18" s="331"/>
      <c r="K18" s="331"/>
      <c r="L18" s="331"/>
      <c r="M18" s="331"/>
    </row>
    <row r="19" spans="1:13">
      <c r="A19" s="337"/>
      <c r="B19" s="337"/>
      <c r="C19" s="337">
        <v>4300</v>
      </c>
      <c r="D19" s="337" t="s">
        <v>63</v>
      </c>
      <c r="E19" s="337"/>
      <c r="F19" s="339">
        <f>SUM(G19,M19)</f>
        <v>282</v>
      </c>
      <c r="G19" s="340">
        <f>SUM(H19:L19)</f>
        <v>282</v>
      </c>
      <c r="H19" s="331"/>
      <c r="I19" s="331">
        <v>282</v>
      </c>
      <c r="J19" s="331"/>
      <c r="K19" s="331"/>
      <c r="L19" s="331"/>
      <c r="M19" s="331"/>
    </row>
    <row r="20" spans="1:13" ht="13.5" thickBot="1">
      <c r="A20" s="343">
        <v>852</v>
      </c>
      <c r="B20" s="343"/>
      <c r="C20" s="343"/>
      <c r="D20" s="343" t="s">
        <v>385</v>
      </c>
      <c r="E20" s="343">
        <f>SUM(E21,E31)</f>
        <v>1487000</v>
      </c>
      <c r="F20" s="343">
        <f>SUM(F21,F31)</f>
        <v>1487000</v>
      </c>
      <c r="G20" s="343">
        <f t="shared" ref="G20:M20" si="4">SUM(G21,G31)</f>
        <v>1487000</v>
      </c>
      <c r="H20" s="343">
        <f t="shared" si="4"/>
        <v>34900</v>
      </c>
      <c r="I20" s="343">
        <f t="shared" si="4"/>
        <v>18100</v>
      </c>
      <c r="J20" s="343">
        <f t="shared" si="4"/>
        <v>0</v>
      </c>
      <c r="K20" s="343">
        <f t="shared" si="4"/>
        <v>1434000</v>
      </c>
      <c r="L20" s="343">
        <f t="shared" si="4"/>
        <v>0</v>
      </c>
      <c r="M20" s="343">
        <f t="shared" si="4"/>
        <v>0</v>
      </c>
    </row>
    <row r="21" spans="1:13" ht="54" customHeight="1">
      <c r="A21" s="338"/>
      <c r="B21" s="338">
        <v>85212</v>
      </c>
      <c r="C21" s="338"/>
      <c r="D21" s="1" t="s">
        <v>298</v>
      </c>
      <c r="E21" s="338">
        <f>SUM(E22)</f>
        <v>1477000</v>
      </c>
      <c r="F21" s="338">
        <f>SUM(G21,M21)</f>
        <v>1477000</v>
      </c>
      <c r="G21" s="344">
        <f t="shared" ref="G21:M21" si="5">SUM(G23:G30)</f>
        <v>1477000</v>
      </c>
      <c r="H21" s="344">
        <f t="shared" si="5"/>
        <v>34900</v>
      </c>
      <c r="I21" s="344">
        <f t="shared" si="5"/>
        <v>8100</v>
      </c>
      <c r="J21" s="344">
        <f t="shared" si="5"/>
        <v>0</v>
      </c>
      <c r="K21" s="344">
        <f t="shared" si="5"/>
        <v>1434000</v>
      </c>
      <c r="L21" s="344">
        <f t="shared" si="5"/>
        <v>0</v>
      </c>
      <c r="M21" s="344">
        <f t="shared" si="5"/>
        <v>0</v>
      </c>
    </row>
    <row r="22" spans="1:13" ht="40.5" customHeight="1">
      <c r="A22" s="339"/>
      <c r="B22" s="339"/>
      <c r="C22" s="339">
        <v>2010</v>
      </c>
      <c r="D22" s="695" t="s">
        <v>42</v>
      </c>
      <c r="E22" s="339">
        <v>1477000</v>
      </c>
      <c r="F22" s="338">
        <f t="shared" ref="F22:F30" si="6">SUM(G22,M22)</f>
        <v>0</v>
      </c>
      <c r="G22" s="340"/>
      <c r="H22" s="340"/>
      <c r="I22" s="340"/>
      <c r="J22" s="340"/>
      <c r="K22" s="340"/>
      <c r="L22" s="340"/>
      <c r="M22" s="340"/>
    </row>
    <row r="23" spans="1:13">
      <c r="A23" s="339"/>
      <c r="B23" s="339"/>
      <c r="C23" s="339">
        <v>3110</v>
      </c>
      <c r="D23" s="339" t="s">
        <v>359</v>
      </c>
      <c r="E23" s="339"/>
      <c r="F23" s="339">
        <f t="shared" si="6"/>
        <v>1434000</v>
      </c>
      <c r="G23" s="340">
        <f>SUM(H23:L23)</f>
        <v>1434000</v>
      </c>
      <c r="H23" s="340"/>
      <c r="I23" s="340"/>
      <c r="J23" s="340"/>
      <c r="K23" s="340">
        <v>1434000</v>
      </c>
      <c r="L23" s="340"/>
      <c r="M23" s="340"/>
    </row>
    <row r="24" spans="1:13">
      <c r="A24" s="339"/>
      <c r="B24" s="339"/>
      <c r="C24" s="339">
        <v>4010</v>
      </c>
      <c r="D24" s="339" t="s">
        <v>310</v>
      </c>
      <c r="E24" s="339"/>
      <c r="F24" s="339">
        <f t="shared" si="6"/>
        <v>27000</v>
      </c>
      <c r="G24" s="340">
        <f t="shared" ref="G24:G30" si="7">SUM(H24:L24)</f>
        <v>27000</v>
      </c>
      <c r="H24" s="340">
        <v>27000</v>
      </c>
      <c r="I24" s="340"/>
      <c r="J24" s="340"/>
      <c r="K24" s="340"/>
      <c r="L24" s="340"/>
      <c r="M24" s="340"/>
    </row>
    <row r="25" spans="1:13">
      <c r="A25" s="339"/>
      <c r="B25" s="339"/>
      <c r="C25" s="339">
        <v>4040</v>
      </c>
      <c r="D25" s="339" t="s">
        <v>386</v>
      </c>
      <c r="E25" s="339"/>
      <c r="F25" s="339">
        <f t="shared" si="6"/>
        <v>2300</v>
      </c>
      <c r="G25" s="340">
        <f t="shared" si="7"/>
        <v>2300</v>
      </c>
      <c r="H25" s="340">
        <v>2300</v>
      </c>
      <c r="I25" s="340"/>
      <c r="J25" s="340"/>
      <c r="K25" s="340"/>
      <c r="L25" s="340"/>
      <c r="M25" s="340"/>
    </row>
    <row r="26" spans="1:13">
      <c r="A26" s="339"/>
      <c r="B26" s="339"/>
      <c r="C26" s="339">
        <v>4110</v>
      </c>
      <c r="D26" s="339" t="s">
        <v>381</v>
      </c>
      <c r="E26" s="339"/>
      <c r="F26" s="339">
        <f t="shared" si="6"/>
        <v>5000</v>
      </c>
      <c r="G26" s="340">
        <f t="shared" si="7"/>
        <v>5000</v>
      </c>
      <c r="H26" s="340">
        <v>5000</v>
      </c>
      <c r="I26" s="340"/>
      <c r="J26" s="340"/>
      <c r="K26" s="340"/>
      <c r="L26" s="340"/>
      <c r="M26" s="340"/>
    </row>
    <row r="27" spans="1:13">
      <c r="A27" s="341"/>
      <c r="B27" s="341"/>
      <c r="C27" s="341">
        <v>4120</v>
      </c>
      <c r="D27" s="341" t="s">
        <v>382</v>
      </c>
      <c r="E27" s="341"/>
      <c r="F27" s="339">
        <f t="shared" si="6"/>
        <v>600</v>
      </c>
      <c r="G27" s="340">
        <f t="shared" si="7"/>
        <v>600</v>
      </c>
      <c r="H27" s="342">
        <v>600</v>
      </c>
      <c r="I27" s="342"/>
      <c r="J27" s="342"/>
      <c r="K27" s="342"/>
      <c r="L27" s="342"/>
      <c r="M27" s="342"/>
    </row>
    <row r="28" spans="1:13">
      <c r="A28" s="341"/>
      <c r="B28" s="341"/>
      <c r="C28" s="341">
        <v>4210</v>
      </c>
      <c r="D28" s="341" t="s">
        <v>384</v>
      </c>
      <c r="E28" s="341"/>
      <c r="F28" s="339">
        <f t="shared" si="6"/>
        <v>4100</v>
      </c>
      <c r="G28" s="340">
        <f t="shared" si="7"/>
        <v>4100</v>
      </c>
      <c r="H28" s="342"/>
      <c r="I28" s="342">
        <v>4100</v>
      </c>
      <c r="J28" s="342"/>
      <c r="K28" s="342"/>
      <c r="L28" s="342"/>
      <c r="M28" s="342"/>
    </row>
    <row r="29" spans="1:13">
      <c r="A29" s="341"/>
      <c r="B29" s="341"/>
      <c r="C29" s="341">
        <v>4300</v>
      </c>
      <c r="D29" s="341" t="s">
        <v>63</v>
      </c>
      <c r="E29" s="341"/>
      <c r="F29" s="339">
        <f t="shared" si="6"/>
        <v>3500</v>
      </c>
      <c r="G29" s="340">
        <f t="shared" si="7"/>
        <v>3500</v>
      </c>
      <c r="H29" s="342"/>
      <c r="I29" s="342">
        <v>3500</v>
      </c>
      <c r="J29" s="342"/>
      <c r="K29" s="342"/>
      <c r="L29" s="342"/>
      <c r="M29" s="342"/>
    </row>
    <row r="30" spans="1:13">
      <c r="A30" s="341"/>
      <c r="B30" s="341"/>
      <c r="C30" s="341">
        <v>4410</v>
      </c>
      <c r="D30" s="341" t="s">
        <v>387</v>
      </c>
      <c r="E30" s="341"/>
      <c r="F30" s="339">
        <f t="shared" si="6"/>
        <v>500</v>
      </c>
      <c r="G30" s="340">
        <f t="shared" si="7"/>
        <v>500</v>
      </c>
      <c r="H30" s="342"/>
      <c r="I30" s="342">
        <v>500</v>
      </c>
      <c r="J30" s="342"/>
      <c r="K30" s="342"/>
      <c r="L30" s="342"/>
      <c r="M30" s="342"/>
    </row>
    <row r="31" spans="1:13" ht="85.5" customHeight="1">
      <c r="A31" s="345"/>
      <c r="B31" s="345">
        <v>85213</v>
      </c>
      <c r="C31" s="345"/>
      <c r="D31" s="25" t="s">
        <v>180</v>
      </c>
      <c r="E31" s="345">
        <f>SUM(E32)</f>
        <v>10000</v>
      </c>
      <c r="F31" s="345">
        <f>SUM(G31,M31)</f>
        <v>10000</v>
      </c>
      <c r="G31" s="346">
        <f>SUM(G33)</f>
        <v>10000</v>
      </c>
      <c r="H31" s="346">
        <f t="shared" ref="H31:M31" si="8">SUM(H33)</f>
        <v>0</v>
      </c>
      <c r="I31" s="346">
        <f t="shared" si="8"/>
        <v>10000</v>
      </c>
      <c r="J31" s="346">
        <f t="shared" si="8"/>
        <v>0</v>
      </c>
      <c r="K31" s="346">
        <f t="shared" si="8"/>
        <v>0</v>
      </c>
      <c r="L31" s="346">
        <f t="shared" si="8"/>
        <v>0</v>
      </c>
      <c r="M31" s="346">
        <f t="shared" si="8"/>
        <v>0</v>
      </c>
    </row>
    <row r="32" spans="1:13" ht="36">
      <c r="A32" s="341"/>
      <c r="B32" s="341"/>
      <c r="C32" s="341">
        <v>2010</v>
      </c>
      <c r="D32" s="696" t="s">
        <v>42</v>
      </c>
      <c r="E32" s="341">
        <v>10000</v>
      </c>
      <c r="F32" s="341">
        <f>SUM(G32,M32)</f>
        <v>0</v>
      </c>
      <c r="G32" s="342"/>
      <c r="H32" s="342"/>
      <c r="I32" s="342"/>
      <c r="J32" s="342"/>
      <c r="K32" s="342"/>
      <c r="L32" s="342"/>
      <c r="M32" s="342"/>
    </row>
    <row r="33" spans="1:13">
      <c r="A33" s="341"/>
      <c r="B33" s="341"/>
      <c r="C33" s="341">
        <v>4130</v>
      </c>
      <c r="D33" s="341" t="s">
        <v>388</v>
      </c>
      <c r="E33" s="341"/>
      <c r="F33" s="341">
        <f>SUM(G33,M33)</f>
        <v>10000</v>
      </c>
      <c r="G33" s="342">
        <f>SUM(H33:L33)</f>
        <v>10000</v>
      </c>
      <c r="H33" s="342"/>
      <c r="I33" s="342">
        <v>10000</v>
      </c>
      <c r="J33" s="342"/>
      <c r="K33" s="342"/>
      <c r="L33" s="342"/>
      <c r="M33" s="342"/>
    </row>
    <row r="34" spans="1:13" ht="7.5" customHeight="1">
      <c r="A34" s="341"/>
      <c r="B34" s="341"/>
      <c r="C34" s="341"/>
      <c r="D34" s="341"/>
      <c r="E34" s="341"/>
      <c r="F34" s="341"/>
      <c r="G34" s="342"/>
      <c r="H34" s="342"/>
      <c r="I34" s="342"/>
      <c r="J34" s="342"/>
      <c r="K34" s="342"/>
      <c r="L34" s="342"/>
      <c r="M34" s="342"/>
    </row>
    <row r="35" spans="1:13">
      <c r="A35" s="332"/>
      <c r="B35" s="332"/>
      <c r="C35" s="332"/>
      <c r="D35" s="332"/>
      <c r="E35" s="332"/>
      <c r="F35" s="332"/>
      <c r="G35" s="333"/>
      <c r="H35" s="333"/>
      <c r="I35" s="333"/>
      <c r="J35" s="333"/>
      <c r="K35" s="333"/>
      <c r="L35" s="333"/>
      <c r="M35" s="333"/>
    </row>
    <row r="36" spans="1:13" ht="15">
      <c r="A36" s="878" t="s">
        <v>164</v>
      </c>
      <c r="B36" s="879"/>
      <c r="C36" s="880"/>
      <c r="D36" s="494"/>
      <c r="E36" s="347">
        <f>SUM(E9,E15,E20)</f>
        <v>1535264</v>
      </c>
      <c r="F36" s="347">
        <f>SUM(F9,F15,F20)</f>
        <v>1535264</v>
      </c>
      <c r="G36" s="347">
        <f t="shared" ref="G36:M36" si="9">SUM(G9,G15,G20)</f>
        <v>1535264</v>
      </c>
      <c r="H36" s="347">
        <f t="shared" si="9"/>
        <v>82600</v>
      </c>
      <c r="I36" s="347">
        <f t="shared" si="9"/>
        <v>18664</v>
      </c>
      <c r="J36" s="347">
        <f t="shared" si="9"/>
        <v>0</v>
      </c>
      <c r="K36" s="347">
        <f t="shared" si="9"/>
        <v>1434000</v>
      </c>
      <c r="L36" s="347">
        <f t="shared" si="9"/>
        <v>0</v>
      </c>
      <c r="M36" s="347">
        <f t="shared" si="9"/>
        <v>0</v>
      </c>
    </row>
    <row r="37" spans="1:13">
      <c r="A37" s="322"/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</row>
  </sheetData>
  <mergeCells count="15">
    <mergeCell ref="A36:C36"/>
    <mergeCell ref="A2:L2"/>
    <mergeCell ref="A4:A7"/>
    <mergeCell ref="B4:B7"/>
    <mergeCell ref="C4:C7"/>
    <mergeCell ref="E4:E7"/>
    <mergeCell ref="F4:F7"/>
    <mergeCell ref="G4:M4"/>
    <mergeCell ref="G5:G7"/>
    <mergeCell ref="H5:L5"/>
    <mergeCell ref="M5:M7"/>
    <mergeCell ref="H6:I6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A1:L33"/>
  <sheetViews>
    <sheetView topLeftCell="A13" workbookViewId="0">
      <selection activeCell="D29" sqref="D29"/>
    </sheetView>
  </sheetViews>
  <sheetFormatPr defaultRowHeight="12.75"/>
  <cols>
    <col min="5" max="5" width="31.140625" customWidth="1"/>
    <col min="6" max="6" width="18.140625" customWidth="1"/>
    <col min="7" max="7" width="12.140625" customWidth="1"/>
    <col min="8" max="8" width="14.140625" customWidth="1"/>
    <col min="9" max="9" width="12.7109375" customWidth="1"/>
    <col min="10" max="10" width="12.5703125" customWidth="1"/>
    <col min="11" max="11" width="12.7109375" customWidth="1"/>
    <col min="12" max="12" width="14.42578125" customWidth="1"/>
  </cols>
  <sheetData>
    <row r="1" spans="1:12">
      <c r="A1" s="322"/>
      <c r="B1" s="322"/>
      <c r="C1" s="322"/>
      <c r="D1" s="322"/>
      <c r="E1" s="322"/>
      <c r="F1" s="322"/>
      <c r="G1" s="322"/>
      <c r="H1" s="322"/>
      <c r="I1" s="322"/>
      <c r="J1" s="322"/>
      <c r="K1" s="892" t="s">
        <v>294</v>
      </c>
      <c r="L1" s="892"/>
    </row>
    <row r="2" spans="1:12" ht="68.25" customHeight="1">
      <c r="A2" s="849" t="s">
        <v>281</v>
      </c>
      <c r="B2" s="849"/>
      <c r="C2" s="849"/>
      <c r="D2" s="849"/>
      <c r="E2" s="849"/>
      <c r="F2" s="849"/>
      <c r="G2" s="850"/>
      <c r="H2" s="849"/>
      <c r="I2" s="849"/>
      <c r="J2" s="322"/>
      <c r="K2" s="322"/>
      <c r="L2" s="322"/>
    </row>
    <row r="3" spans="1:12" ht="18">
      <c r="A3" s="358"/>
      <c r="B3" s="358"/>
      <c r="C3" s="358"/>
      <c r="D3" s="358"/>
      <c r="E3" s="358"/>
      <c r="F3" s="358"/>
      <c r="G3" s="358"/>
      <c r="H3" s="358"/>
      <c r="I3" s="322"/>
      <c r="J3" s="359"/>
      <c r="K3" s="359"/>
      <c r="L3" s="321" t="s">
        <v>136</v>
      </c>
    </row>
    <row r="4" spans="1:12">
      <c r="A4" s="882" t="s">
        <v>97</v>
      </c>
      <c r="B4" s="882" t="s">
        <v>1</v>
      </c>
      <c r="C4" s="882" t="s">
        <v>8</v>
      </c>
      <c r="D4" s="882" t="s">
        <v>188</v>
      </c>
      <c r="E4" s="893" t="s">
        <v>206</v>
      </c>
      <c r="F4" s="893" t="s">
        <v>158</v>
      </c>
      <c r="G4" s="893" t="s">
        <v>159</v>
      </c>
      <c r="H4" s="893" t="s">
        <v>207</v>
      </c>
      <c r="I4" s="891" t="s">
        <v>139</v>
      </c>
      <c r="J4" s="891"/>
      <c r="K4" s="891"/>
      <c r="L4" s="891"/>
    </row>
    <row r="5" spans="1:12" ht="93.75" customHeight="1">
      <c r="A5" s="884"/>
      <c r="B5" s="884"/>
      <c r="C5" s="884"/>
      <c r="D5" s="884"/>
      <c r="E5" s="894"/>
      <c r="F5" s="894"/>
      <c r="G5" s="894"/>
      <c r="H5" s="894"/>
      <c r="I5" s="483" t="s">
        <v>273</v>
      </c>
      <c r="J5" s="483" t="s">
        <v>274</v>
      </c>
      <c r="K5" s="483" t="s">
        <v>275</v>
      </c>
      <c r="L5" s="483" t="s">
        <v>276</v>
      </c>
    </row>
    <row r="6" spans="1:12">
      <c r="A6" s="360">
        <v>1</v>
      </c>
      <c r="B6" s="360">
        <v>2</v>
      </c>
      <c r="C6" s="360">
        <v>3</v>
      </c>
      <c r="D6" s="360">
        <v>4</v>
      </c>
      <c r="E6" s="360">
        <v>5</v>
      </c>
      <c r="F6" s="360">
        <v>6</v>
      </c>
      <c r="G6" s="360">
        <v>7</v>
      </c>
      <c r="H6" s="360">
        <v>8</v>
      </c>
      <c r="I6" s="360">
        <v>9</v>
      </c>
      <c r="J6" s="360">
        <v>10</v>
      </c>
      <c r="K6" s="360">
        <v>11</v>
      </c>
      <c r="L6" s="360">
        <v>12</v>
      </c>
    </row>
    <row r="7" spans="1:12" ht="25.5">
      <c r="A7" s="367">
        <v>1</v>
      </c>
      <c r="B7" s="368">
        <v>600</v>
      </c>
      <c r="C7" s="368">
        <v>60014</v>
      </c>
      <c r="D7" s="368">
        <v>6300</v>
      </c>
      <c r="E7" s="370" t="s">
        <v>209</v>
      </c>
      <c r="F7" s="410" t="s">
        <v>161</v>
      </c>
      <c r="G7" s="409" t="s">
        <v>227</v>
      </c>
      <c r="H7" s="365">
        <f>SUM(I7:L7)</f>
        <v>0</v>
      </c>
      <c r="I7" s="371">
        <v>0</v>
      </c>
      <c r="J7" s="368">
        <v>0</v>
      </c>
      <c r="K7" s="368">
        <v>0</v>
      </c>
      <c r="L7" s="368"/>
    </row>
    <row r="8" spans="1:12" ht="51">
      <c r="A8" s="367">
        <v>2</v>
      </c>
      <c r="B8" s="368"/>
      <c r="C8" s="368">
        <v>60014</v>
      </c>
      <c r="D8" s="368">
        <v>6300</v>
      </c>
      <c r="E8" s="370" t="s">
        <v>210</v>
      </c>
      <c r="F8" s="410" t="s">
        <v>161</v>
      </c>
      <c r="G8" s="409" t="s">
        <v>288</v>
      </c>
      <c r="H8" s="365">
        <f>SUM(I8:L8)</f>
        <v>30000</v>
      </c>
      <c r="I8" s="371">
        <v>30000</v>
      </c>
      <c r="J8" s="368">
        <v>0</v>
      </c>
      <c r="K8" s="368"/>
      <c r="L8" s="368"/>
    </row>
    <row r="9" spans="1:12" ht="38.25">
      <c r="A9" s="361">
        <v>3</v>
      </c>
      <c r="B9" s="362">
        <v>600</v>
      </c>
      <c r="C9" s="362">
        <v>60016</v>
      </c>
      <c r="D9" s="362">
        <v>6050</v>
      </c>
      <c r="E9" s="369" t="s">
        <v>239</v>
      </c>
      <c r="F9" s="363" t="s">
        <v>208</v>
      </c>
      <c r="G9" s="362" t="s">
        <v>280</v>
      </c>
      <c r="H9" s="365">
        <f>SUM(I9:L9)</f>
        <v>800000</v>
      </c>
      <c r="I9" s="365">
        <v>800000</v>
      </c>
      <c r="J9" s="365">
        <v>0</v>
      </c>
      <c r="K9" s="365"/>
      <c r="L9" s="365"/>
    </row>
    <row r="10" spans="1:12">
      <c r="A10" s="361">
        <v>4</v>
      </c>
      <c r="B10" s="337"/>
      <c r="C10" s="337"/>
      <c r="D10" s="337"/>
      <c r="E10" s="364"/>
      <c r="F10" s="364"/>
      <c r="G10" s="337"/>
      <c r="H10" s="365">
        <f t="shared" ref="H10:H29" si="0">SUM(I10:L10)</f>
        <v>0</v>
      </c>
      <c r="I10" s="366">
        <v>0</v>
      </c>
      <c r="J10" s="366"/>
      <c r="K10" s="366"/>
      <c r="L10" s="366"/>
    </row>
    <row r="11" spans="1:12" ht="22.5" customHeight="1">
      <c r="A11" s="361">
        <v>5</v>
      </c>
      <c r="B11" s="337"/>
      <c r="C11" s="337">
        <v>60016</v>
      </c>
      <c r="D11" s="337">
        <v>6050</v>
      </c>
      <c r="E11" s="364"/>
      <c r="F11" s="364"/>
      <c r="G11" s="337"/>
      <c r="H11" s="365">
        <f t="shared" si="0"/>
        <v>0</v>
      </c>
      <c r="I11" s="366">
        <v>0</v>
      </c>
      <c r="J11" s="366">
        <v>0</v>
      </c>
      <c r="K11" s="366"/>
      <c r="L11" s="366"/>
    </row>
    <row r="12" spans="1:12" ht="42.75" customHeight="1">
      <c r="A12" s="361"/>
      <c r="B12" s="337"/>
      <c r="C12" s="337">
        <v>60016</v>
      </c>
      <c r="D12" s="337"/>
      <c r="E12" s="364" t="s">
        <v>245</v>
      </c>
      <c r="F12" s="364"/>
      <c r="G12" s="337">
        <v>2013</v>
      </c>
      <c r="H12" s="365">
        <f t="shared" si="0"/>
        <v>150000</v>
      </c>
      <c r="I12" s="366">
        <v>150000</v>
      </c>
      <c r="J12" s="366"/>
      <c r="K12" s="366"/>
      <c r="L12" s="366"/>
    </row>
    <row r="13" spans="1:12" ht="42.75" customHeight="1">
      <c r="A13" s="361"/>
      <c r="B13" s="337">
        <v>750</v>
      </c>
      <c r="C13" s="337">
        <v>75023</v>
      </c>
      <c r="D13" s="337"/>
      <c r="E13" s="364" t="s">
        <v>289</v>
      </c>
      <c r="F13" s="364"/>
      <c r="G13" s="337">
        <v>2013</v>
      </c>
      <c r="H13" s="365">
        <f t="shared" si="0"/>
        <v>1500</v>
      </c>
      <c r="I13" s="366">
        <v>1500</v>
      </c>
      <c r="J13" s="366"/>
      <c r="K13" s="366"/>
      <c r="L13" s="366"/>
    </row>
    <row r="14" spans="1:12" ht="42.75" customHeight="1">
      <c r="A14" s="361"/>
      <c r="B14" s="337">
        <v>754</v>
      </c>
      <c r="C14" s="337">
        <v>75412</v>
      </c>
      <c r="D14" s="337">
        <v>6050</v>
      </c>
      <c r="E14" s="364" t="s">
        <v>277</v>
      </c>
      <c r="F14" s="364"/>
      <c r="G14" s="337"/>
      <c r="H14" s="365">
        <f t="shared" si="0"/>
        <v>350000</v>
      </c>
      <c r="I14" s="366">
        <v>350000</v>
      </c>
      <c r="J14" s="366"/>
      <c r="K14" s="366"/>
      <c r="L14" s="366"/>
    </row>
    <row r="15" spans="1:12" ht="25.5">
      <c r="A15" s="361">
        <v>6</v>
      </c>
      <c r="B15" s="337">
        <v>801</v>
      </c>
      <c r="C15" s="337">
        <v>80101</v>
      </c>
      <c r="D15" s="337">
        <v>6050</v>
      </c>
      <c r="E15" s="364" t="s">
        <v>290</v>
      </c>
      <c r="F15" s="364" t="s">
        <v>211</v>
      </c>
      <c r="G15" s="337" t="s">
        <v>295</v>
      </c>
      <c r="H15" s="365">
        <f t="shared" si="0"/>
        <v>1500</v>
      </c>
      <c r="I15" s="366">
        <v>1500</v>
      </c>
      <c r="J15" s="366"/>
      <c r="K15" s="366"/>
      <c r="L15" s="366"/>
    </row>
    <row r="16" spans="1:12" ht="25.5">
      <c r="A16" s="361"/>
      <c r="B16" s="337"/>
      <c r="C16" s="337">
        <v>80101</v>
      </c>
      <c r="D16" s="337">
        <v>6050</v>
      </c>
      <c r="E16" s="364" t="s">
        <v>247</v>
      </c>
      <c r="F16" s="364" t="s">
        <v>211</v>
      </c>
      <c r="G16" s="337"/>
      <c r="H16" s="365">
        <f t="shared" si="0"/>
        <v>900000</v>
      </c>
      <c r="I16" s="366">
        <v>900000</v>
      </c>
      <c r="J16" s="366">
        <v>0</v>
      </c>
      <c r="K16" s="366"/>
      <c r="L16" s="366"/>
    </row>
    <row r="17" spans="1:12">
      <c r="A17" s="361">
        <v>7</v>
      </c>
      <c r="B17" s="337">
        <v>630</v>
      </c>
      <c r="C17" s="337">
        <v>63095</v>
      </c>
      <c r="D17" s="337">
        <v>6050</v>
      </c>
      <c r="E17" s="364"/>
      <c r="F17" s="364"/>
      <c r="G17" s="337"/>
      <c r="H17" s="365">
        <f t="shared" si="0"/>
        <v>0</v>
      </c>
      <c r="I17" s="366">
        <v>0</v>
      </c>
      <c r="J17" s="366">
        <v>0</v>
      </c>
      <c r="K17" s="366"/>
      <c r="L17" s="366"/>
    </row>
    <row r="18" spans="1:12" ht="38.25">
      <c r="A18" s="361">
        <v>8</v>
      </c>
      <c r="B18" s="337">
        <v>900</v>
      </c>
      <c r="C18" s="337">
        <v>90095</v>
      </c>
      <c r="D18" s="337">
        <v>6050</v>
      </c>
      <c r="E18" s="364" t="s">
        <v>160</v>
      </c>
      <c r="F18" s="364" t="s">
        <v>211</v>
      </c>
      <c r="G18" s="337" t="s">
        <v>228</v>
      </c>
      <c r="H18" s="365">
        <f t="shared" si="0"/>
        <v>3500000</v>
      </c>
      <c r="I18" s="366">
        <v>2900000</v>
      </c>
      <c r="J18" s="366">
        <v>600000</v>
      </c>
      <c r="K18" s="366">
        <v>0</v>
      </c>
      <c r="L18" s="366">
        <v>0</v>
      </c>
    </row>
    <row r="19" spans="1:12">
      <c r="A19" s="361">
        <v>9</v>
      </c>
      <c r="B19" s="337"/>
      <c r="C19" s="337">
        <v>90095</v>
      </c>
      <c r="D19" s="337">
        <v>6060</v>
      </c>
      <c r="E19" s="364" t="s">
        <v>292</v>
      </c>
      <c r="F19" s="364" t="s">
        <v>211</v>
      </c>
      <c r="G19" s="337">
        <v>2013</v>
      </c>
      <c r="H19" s="365">
        <f t="shared" si="0"/>
        <v>15000</v>
      </c>
      <c r="I19" s="366">
        <v>15000</v>
      </c>
      <c r="J19" s="366">
        <v>0</v>
      </c>
      <c r="K19" s="366"/>
      <c r="L19" s="366"/>
    </row>
    <row r="20" spans="1:12">
      <c r="A20" s="361">
        <v>10</v>
      </c>
      <c r="B20" s="337"/>
      <c r="C20" s="337">
        <v>90095</v>
      </c>
      <c r="D20" s="337">
        <v>6050</v>
      </c>
      <c r="E20" s="364"/>
      <c r="F20" s="364" t="s">
        <v>211</v>
      </c>
      <c r="G20" s="337"/>
      <c r="H20" s="365">
        <f t="shared" si="0"/>
        <v>0</v>
      </c>
      <c r="I20" s="366">
        <v>0</v>
      </c>
      <c r="J20" s="366"/>
      <c r="K20" s="366"/>
      <c r="L20" s="366"/>
    </row>
    <row r="21" spans="1:12">
      <c r="A21" s="361">
        <v>11</v>
      </c>
      <c r="B21" s="337"/>
      <c r="C21" s="337">
        <v>90095</v>
      </c>
      <c r="D21" s="337">
        <v>6060</v>
      </c>
      <c r="E21" s="364" t="s">
        <v>249</v>
      </c>
      <c r="F21" s="364"/>
      <c r="G21" s="337"/>
      <c r="H21" s="365">
        <f t="shared" si="0"/>
        <v>100000</v>
      </c>
      <c r="I21" s="366">
        <v>100000</v>
      </c>
      <c r="J21" s="366"/>
      <c r="K21" s="366"/>
      <c r="L21" s="366"/>
    </row>
    <row r="22" spans="1:12" ht="38.25">
      <c r="A22" s="361"/>
      <c r="B22" s="337">
        <v>921</v>
      </c>
      <c r="C22" s="337">
        <v>92109</v>
      </c>
      <c r="D22" s="337"/>
      <c r="E22" s="364" t="s">
        <v>291</v>
      </c>
      <c r="F22" s="364"/>
      <c r="G22" s="337">
        <v>2013</v>
      </c>
      <c r="H22" s="365">
        <f t="shared" si="0"/>
        <v>2000</v>
      </c>
      <c r="I22" s="366">
        <v>2000</v>
      </c>
      <c r="J22" s="366"/>
      <c r="K22" s="366"/>
      <c r="L22" s="366"/>
    </row>
    <row r="23" spans="1:12">
      <c r="A23" s="361">
        <v>12</v>
      </c>
      <c r="B23" s="337">
        <v>921</v>
      </c>
      <c r="C23" s="337">
        <v>92109</v>
      </c>
      <c r="D23" s="337">
        <v>6050</v>
      </c>
      <c r="E23" s="364"/>
      <c r="F23" s="364" t="s">
        <v>211</v>
      </c>
      <c r="G23" s="337"/>
      <c r="H23" s="365">
        <f t="shared" si="0"/>
        <v>0</v>
      </c>
      <c r="I23" s="366">
        <v>0</v>
      </c>
      <c r="J23" s="366"/>
      <c r="K23" s="366"/>
      <c r="L23" s="366"/>
    </row>
    <row r="24" spans="1:12">
      <c r="A24" s="361">
        <v>13</v>
      </c>
      <c r="B24" s="337"/>
      <c r="C24" s="337"/>
      <c r="D24" s="337"/>
      <c r="E24" s="364"/>
      <c r="F24" s="364"/>
      <c r="G24" s="337"/>
      <c r="H24" s="365">
        <f t="shared" si="0"/>
        <v>0</v>
      </c>
      <c r="I24" s="366">
        <v>0</v>
      </c>
      <c r="J24" s="366"/>
      <c r="K24" s="366"/>
      <c r="L24" s="366"/>
    </row>
    <row r="25" spans="1:12" ht="25.5">
      <c r="A25" s="361"/>
      <c r="B25" s="337"/>
      <c r="C25" s="337">
        <v>92195</v>
      </c>
      <c r="D25" s="337">
        <v>6060</v>
      </c>
      <c r="E25" s="364" t="s">
        <v>268</v>
      </c>
      <c r="F25" s="364"/>
      <c r="G25" s="337"/>
      <c r="H25" s="365">
        <f t="shared" si="0"/>
        <v>80000</v>
      </c>
      <c r="I25" s="366">
        <v>80000</v>
      </c>
      <c r="J25" s="366"/>
      <c r="K25" s="366"/>
      <c r="L25" s="366"/>
    </row>
    <row r="26" spans="1:12" ht="25.5">
      <c r="A26" s="361">
        <v>14</v>
      </c>
      <c r="B26" s="337"/>
      <c r="C26" s="337">
        <v>92195</v>
      </c>
      <c r="D26" s="337">
        <v>6050</v>
      </c>
      <c r="E26" s="364" t="s">
        <v>278</v>
      </c>
      <c r="F26" s="364" t="s">
        <v>211</v>
      </c>
      <c r="G26" s="453" t="s">
        <v>280</v>
      </c>
      <c r="H26" s="365">
        <f t="shared" si="0"/>
        <v>5000</v>
      </c>
      <c r="I26" s="366">
        <v>5000</v>
      </c>
      <c r="J26" s="366"/>
      <c r="K26" s="366"/>
      <c r="L26" s="366"/>
    </row>
    <row r="27" spans="1:12">
      <c r="A27" s="361"/>
      <c r="B27" s="337"/>
      <c r="C27" s="337"/>
      <c r="D27" s="337"/>
      <c r="E27" s="364"/>
      <c r="F27" s="364"/>
      <c r="G27" s="337"/>
      <c r="H27" s="365">
        <f t="shared" si="0"/>
        <v>0</v>
      </c>
      <c r="I27" s="366">
        <v>0</v>
      </c>
      <c r="J27" s="366"/>
      <c r="K27" s="366"/>
      <c r="L27" s="366"/>
    </row>
    <row r="28" spans="1:12">
      <c r="A28" s="361">
        <v>15</v>
      </c>
      <c r="B28" s="337">
        <v>926</v>
      </c>
      <c r="C28" s="337">
        <v>92695</v>
      </c>
      <c r="D28" s="337">
        <v>6050</v>
      </c>
      <c r="E28" s="364" t="s">
        <v>244</v>
      </c>
      <c r="F28" s="364" t="s">
        <v>211</v>
      </c>
      <c r="G28" s="337" t="s">
        <v>280</v>
      </c>
      <c r="H28" s="365">
        <f t="shared" si="0"/>
        <v>50000</v>
      </c>
      <c r="I28" s="366">
        <v>50000</v>
      </c>
      <c r="J28" s="366"/>
      <c r="K28" s="366"/>
      <c r="L28" s="366"/>
    </row>
    <row r="29" spans="1:12">
      <c r="A29" s="361">
        <v>16</v>
      </c>
      <c r="B29" s="337"/>
      <c r="C29" s="337">
        <v>92695</v>
      </c>
      <c r="D29" s="337">
        <v>6050</v>
      </c>
      <c r="E29" s="364"/>
      <c r="F29" s="364" t="s">
        <v>211</v>
      </c>
      <c r="G29" s="337"/>
      <c r="H29" s="365">
        <f t="shared" si="0"/>
        <v>0</v>
      </c>
      <c r="I29" s="366">
        <v>0</v>
      </c>
      <c r="J29" s="366"/>
      <c r="K29" s="366"/>
      <c r="L29" s="366"/>
    </row>
    <row r="30" spans="1:12">
      <c r="A30" s="361"/>
      <c r="B30" s="337"/>
      <c r="C30" s="337"/>
      <c r="D30" s="337"/>
      <c r="E30" s="364"/>
      <c r="F30" s="364"/>
      <c r="G30" s="337"/>
      <c r="H30" s="366"/>
      <c r="I30" s="366"/>
      <c r="J30" s="366"/>
      <c r="K30" s="366"/>
      <c r="L30" s="366"/>
    </row>
    <row r="31" spans="1:12">
      <c r="A31" s="372"/>
      <c r="B31" s="338"/>
      <c r="C31" s="338"/>
      <c r="D31" s="338"/>
      <c r="E31" s="373" t="s">
        <v>3</v>
      </c>
      <c r="F31" s="373"/>
      <c r="G31" s="338"/>
      <c r="H31" s="374">
        <f>SUM(H7:H29)</f>
        <v>5985000</v>
      </c>
      <c r="I31" s="374">
        <f>SUM(I7:I29)</f>
        <v>5385000</v>
      </c>
      <c r="J31" s="374">
        <f>SUM(J7:J29)</f>
        <v>600000</v>
      </c>
      <c r="K31" s="374">
        <f>SUM(K7:K29)</f>
        <v>0</v>
      </c>
      <c r="L31" s="374">
        <f>SUM(L7:L29)</f>
        <v>0</v>
      </c>
    </row>
    <row r="33" spans="8:8">
      <c r="H33" s="67"/>
    </row>
  </sheetData>
  <mergeCells count="11">
    <mergeCell ref="I4:L4"/>
    <mergeCell ref="K1:L1"/>
    <mergeCell ref="A2:I2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</sheetPr>
  <dimension ref="B5:H15"/>
  <sheetViews>
    <sheetView topLeftCell="A2" workbookViewId="0">
      <selection activeCell="F14" sqref="F14"/>
    </sheetView>
  </sheetViews>
  <sheetFormatPr defaultRowHeight="12.75"/>
  <cols>
    <col min="5" max="5" width="36.42578125" customWidth="1"/>
    <col min="6" max="6" width="9.7109375" bestFit="1" customWidth="1"/>
  </cols>
  <sheetData>
    <row r="5" spans="2:8">
      <c r="B5" t="s">
        <v>74</v>
      </c>
      <c r="F5" t="s">
        <v>594</v>
      </c>
    </row>
    <row r="7" spans="2:8">
      <c r="B7" s="895" t="s">
        <v>672</v>
      </c>
      <c r="C7" s="895"/>
      <c r="D7" s="895"/>
      <c r="E7" s="895"/>
      <c r="F7" s="895"/>
      <c r="G7" s="895"/>
    </row>
    <row r="8" spans="2:8" ht="13.5" thickBot="1">
      <c r="F8" t="s">
        <v>0</v>
      </c>
    </row>
    <row r="9" spans="2:8" ht="39" thickBot="1">
      <c r="B9" s="376" t="s">
        <v>62</v>
      </c>
      <c r="C9" s="377" t="s">
        <v>8</v>
      </c>
      <c r="D9" s="382" t="s">
        <v>94</v>
      </c>
      <c r="E9" s="377" t="s">
        <v>9</v>
      </c>
      <c r="F9" s="383" t="s">
        <v>75</v>
      </c>
      <c r="G9" s="380"/>
    </row>
    <row r="10" spans="2:8">
      <c r="B10" s="32"/>
      <c r="C10" s="33"/>
      <c r="D10" s="33"/>
      <c r="E10" s="33"/>
      <c r="F10" s="34"/>
      <c r="G10" s="15"/>
    </row>
    <row r="11" spans="2:8" ht="25.5">
      <c r="B11" s="35">
        <v>921</v>
      </c>
      <c r="C11" s="38"/>
      <c r="D11" s="38"/>
      <c r="E11" s="40" t="s">
        <v>59</v>
      </c>
      <c r="F11" s="36">
        <f>SUM(F12)</f>
        <v>235000</v>
      </c>
      <c r="G11" s="18"/>
    </row>
    <row r="12" spans="2:8">
      <c r="B12" s="37"/>
      <c r="C12" s="38">
        <v>92109</v>
      </c>
      <c r="D12" s="38"/>
      <c r="E12" s="38" t="s">
        <v>60</v>
      </c>
      <c r="F12" s="39">
        <f>SUM(F13:F14)</f>
        <v>235000</v>
      </c>
      <c r="G12" s="18"/>
    </row>
    <row r="13" spans="2:8" ht="38.25">
      <c r="B13" s="263"/>
      <c r="C13" s="264"/>
      <c r="D13" s="264">
        <v>2480</v>
      </c>
      <c r="E13" s="266" t="s">
        <v>76</v>
      </c>
      <c r="F13" s="265">
        <v>235000</v>
      </c>
      <c r="G13" s="269"/>
      <c r="H13" s="283"/>
    </row>
    <row r="14" spans="2:8" ht="13.5" thickBot="1">
      <c r="B14" s="57"/>
      <c r="C14" s="51"/>
      <c r="D14" s="51"/>
      <c r="E14" s="406"/>
      <c r="F14" s="52"/>
      <c r="G14" s="27"/>
    </row>
    <row r="15" spans="2:8" ht="13.5" thickBot="1">
      <c r="B15" s="29"/>
      <c r="C15" s="30"/>
      <c r="D15" s="30"/>
      <c r="E15" s="30" t="s">
        <v>3</v>
      </c>
      <c r="F15" s="53">
        <f>SUM(F11)</f>
        <v>235000</v>
      </c>
      <c r="G15" s="31"/>
    </row>
  </sheetData>
  <mergeCells count="1">
    <mergeCell ref="B7:G7"/>
  </mergeCells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1"/>
  <sheetViews>
    <sheetView topLeftCell="B124" zoomScaleNormal="100" workbookViewId="0">
      <selection activeCell="H185" sqref="H185"/>
    </sheetView>
  </sheetViews>
  <sheetFormatPr defaultRowHeight="12.75"/>
  <cols>
    <col min="5" max="5" width="38.28515625" customWidth="1"/>
    <col min="6" max="6" width="12.5703125" customWidth="1"/>
    <col min="7" max="7" width="14.7109375" customWidth="1"/>
    <col min="8" max="8" width="14" customWidth="1"/>
    <col min="9" max="9" width="13" customWidth="1"/>
    <col min="10" max="10" width="13.5703125" customWidth="1"/>
    <col min="11" max="11" width="13.140625" customWidth="1"/>
    <col min="12" max="12" width="12.5703125" customWidth="1"/>
    <col min="13" max="13" width="12.85546875" customWidth="1"/>
    <col min="14" max="14" width="11.140625" customWidth="1"/>
    <col min="15" max="15" width="9.5703125" bestFit="1" customWidth="1"/>
  </cols>
  <sheetData>
    <row r="1" spans="2:10">
      <c r="G1" t="s">
        <v>301</v>
      </c>
    </row>
    <row r="3" spans="2:10" ht="15.75">
      <c r="B3" s="896" t="s">
        <v>302</v>
      </c>
      <c r="C3" s="896"/>
      <c r="D3" s="896"/>
      <c r="E3" s="896"/>
      <c r="F3" s="896"/>
      <c r="G3" s="896"/>
      <c r="H3" s="896"/>
      <c r="I3" s="896"/>
    </row>
    <row r="4" spans="2:10">
      <c r="B4" s="897" t="s">
        <v>7</v>
      </c>
      <c r="C4" s="897"/>
      <c r="D4" s="897"/>
      <c r="E4" s="897"/>
      <c r="F4" s="897"/>
      <c r="G4" s="897"/>
      <c r="H4" s="897"/>
      <c r="I4" s="897"/>
    </row>
    <row r="5" spans="2:10">
      <c r="B5" s="897" t="s">
        <v>537</v>
      </c>
      <c r="C5" s="897"/>
      <c r="D5" s="897"/>
      <c r="E5" s="897"/>
      <c r="F5" s="897"/>
      <c r="G5" s="897"/>
      <c r="H5" s="897"/>
      <c r="I5" s="897"/>
    </row>
    <row r="6" spans="2:10" ht="15.75">
      <c r="B6" s="896" t="s">
        <v>303</v>
      </c>
      <c r="C6" s="896"/>
      <c r="D6" s="896"/>
      <c r="E6" s="896"/>
      <c r="F6" s="896"/>
      <c r="G6" s="896"/>
      <c r="H6" s="896"/>
      <c r="I6" s="896"/>
    </row>
    <row r="8" spans="2:10" ht="13.5" thickBot="1">
      <c r="I8" t="s">
        <v>0</v>
      </c>
    </row>
    <row r="9" spans="2:10" ht="13.5" thickBot="1">
      <c r="B9" s="504"/>
      <c r="C9" s="505"/>
      <c r="D9" s="505"/>
      <c r="E9" s="505"/>
      <c r="F9" s="505"/>
      <c r="G9" s="167" t="s">
        <v>164</v>
      </c>
      <c r="H9" s="898" t="s">
        <v>2</v>
      </c>
      <c r="I9" s="899"/>
    </row>
    <row r="10" spans="2:10" ht="26.25" thickBot="1">
      <c r="B10" s="506" t="s">
        <v>1</v>
      </c>
      <c r="C10" s="507" t="s">
        <v>8</v>
      </c>
      <c r="D10" s="507"/>
      <c r="E10" s="507" t="s">
        <v>9</v>
      </c>
      <c r="F10" s="508" t="s">
        <v>551</v>
      </c>
      <c r="G10" s="509" t="s">
        <v>552</v>
      </c>
      <c r="H10" s="510" t="s">
        <v>304</v>
      </c>
      <c r="I10" s="511" t="s">
        <v>305</v>
      </c>
    </row>
    <row r="11" spans="2:10" ht="13.5" thickBot="1">
      <c r="B11" s="512"/>
      <c r="C11" s="513"/>
      <c r="D11" s="267"/>
      <c r="E11" s="514"/>
      <c r="F11" s="515"/>
      <c r="G11" s="516"/>
      <c r="H11" s="517"/>
      <c r="I11" s="76"/>
    </row>
    <row r="12" spans="2:10" ht="13.5" thickBot="1">
      <c r="B12" s="518" t="s">
        <v>4</v>
      </c>
      <c r="C12" s="519"/>
      <c r="D12" s="519"/>
      <c r="E12" s="30" t="s">
        <v>43</v>
      </c>
      <c r="F12" s="53">
        <f>SUM(F13,F28,F29)</f>
        <v>448314.30000000005</v>
      </c>
      <c r="G12" s="316">
        <f>SUM(G13,G28,G29)</f>
        <v>305800</v>
      </c>
      <c r="H12" s="53">
        <f>SUM(H13,H28)</f>
        <v>300800</v>
      </c>
      <c r="I12" s="790">
        <f>SUM(I13,I28:I29)</f>
        <v>5000</v>
      </c>
      <c r="J12" s="67"/>
    </row>
    <row r="13" spans="2:10">
      <c r="B13" s="520"/>
      <c r="C13" s="521" t="s">
        <v>431</v>
      </c>
      <c r="D13" s="521"/>
      <c r="E13" s="522"/>
      <c r="F13" s="523">
        <f>SUM(F14:F27)</f>
        <v>235988.01</v>
      </c>
      <c r="G13" s="524">
        <f>SUM(H13:I13)</f>
        <v>295200</v>
      </c>
      <c r="H13" s="525">
        <f>SUM(H14:H27)</f>
        <v>290200</v>
      </c>
      <c r="I13" s="36">
        <f>SUM(I14:I27)</f>
        <v>5000</v>
      </c>
      <c r="J13" s="67"/>
    </row>
    <row r="14" spans="2:10">
      <c r="B14" s="520"/>
      <c r="C14" s="786"/>
      <c r="D14" s="786" t="s">
        <v>461</v>
      </c>
      <c r="E14" s="787" t="s">
        <v>365</v>
      </c>
      <c r="F14" s="788">
        <v>38547.449999999997</v>
      </c>
      <c r="G14" s="645">
        <f>SUM(H14:I14)</f>
        <v>52000</v>
      </c>
      <c r="H14" s="789">
        <v>52000</v>
      </c>
      <c r="I14" s="36"/>
      <c r="J14" s="67"/>
    </row>
    <row r="15" spans="2:10">
      <c r="B15" s="520"/>
      <c r="C15" s="786"/>
      <c r="D15" s="786" t="s">
        <v>548</v>
      </c>
      <c r="E15" s="787"/>
      <c r="F15" s="788">
        <v>3789.16</v>
      </c>
      <c r="G15" s="645">
        <f t="shared" ref="G15:G16" si="0">SUM(H15:I15)</f>
        <v>4000</v>
      </c>
      <c r="H15" s="789">
        <v>4000</v>
      </c>
      <c r="I15" s="36"/>
      <c r="J15" s="67"/>
    </row>
    <row r="16" spans="2:10">
      <c r="B16" s="520"/>
      <c r="C16" s="786"/>
      <c r="D16" s="786" t="s">
        <v>462</v>
      </c>
      <c r="E16" s="787" t="s">
        <v>381</v>
      </c>
      <c r="F16" s="788">
        <v>10984.86</v>
      </c>
      <c r="G16" s="645">
        <f t="shared" si="0"/>
        <v>9300</v>
      </c>
      <c r="H16" s="789">
        <v>9300</v>
      </c>
      <c r="I16" s="36"/>
      <c r="J16" s="67"/>
    </row>
    <row r="17" spans="2:12">
      <c r="B17" s="520"/>
      <c r="C17" s="786"/>
      <c r="D17" s="786" t="s">
        <v>463</v>
      </c>
      <c r="E17" s="787" t="s">
        <v>382</v>
      </c>
      <c r="F17" s="788">
        <v>1012.63</v>
      </c>
      <c r="G17" s="645">
        <f>SUM(H17:I17)</f>
        <v>1400</v>
      </c>
      <c r="H17" s="789">
        <v>1400</v>
      </c>
      <c r="I17" s="36"/>
      <c r="J17" s="67"/>
    </row>
    <row r="18" spans="2:12">
      <c r="B18" s="520"/>
      <c r="C18" s="786"/>
      <c r="D18" s="786" t="s">
        <v>464</v>
      </c>
      <c r="E18" s="787" t="s">
        <v>313</v>
      </c>
      <c r="F18" s="788">
        <v>14688.61</v>
      </c>
      <c r="G18" s="645">
        <f>SUM(H18:I18)</f>
        <v>5000</v>
      </c>
      <c r="H18" s="789">
        <v>5000</v>
      </c>
      <c r="I18" s="36"/>
      <c r="J18" s="67"/>
    </row>
    <row r="19" spans="2:12">
      <c r="B19" s="520"/>
      <c r="C19" s="786"/>
      <c r="D19" s="786" t="s">
        <v>414</v>
      </c>
      <c r="E19" s="787" t="s">
        <v>384</v>
      </c>
      <c r="F19" s="788">
        <v>42677.599999999999</v>
      </c>
      <c r="G19" s="645">
        <f t="shared" ref="G19:G27" si="1">SUM(H19:I19)</f>
        <v>50000</v>
      </c>
      <c r="H19" s="789">
        <v>50000</v>
      </c>
      <c r="I19" s="526"/>
      <c r="J19" s="67"/>
    </row>
    <row r="20" spans="2:12">
      <c r="B20" s="520"/>
      <c r="C20" s="786"/>
      <c r="D20" s="786" t="s">
        <v>432</v>
      </c>
      <c r="E20" s="787" t="s">
        <v>444</v>
      </c>
      <c r="F20" s="788">
        <v>66859.649999999994</v>
      </c>
      <c r="G20" s="645">
        <f t="shared" si="1"/>
        <v>90000</v>
      </c>
      <c r="H20" s="789">
        <v>90000</v>
      </c>
      <c r="I20" s="526"/>
      <c r="J20" s="67"/>
    </row>
    <row r="21" spans="2:12">
      <c r="B21" s="520"/>
      <c r="C21" s="786"/>
      <c r="D21" s="786" t="s">
        <v>437</v>
      </c>
      <c r="E21" s="787" t="s">
        <v>445</v>
      </c>
      <c r="F21" s="788"/>
      <c r="G21" s="645">
        <f t="shared" si="1"/>
        <v>20000</v>
      </c>
      <c r="H21" s="789">
        <v>20000</v>
      </c>
      <c r="I21" s="526"/>
      <c r="J21" s="67"/>
    </row>
    <row r="22" spans="2:12">
      <c r="B22" s="520"/>
      <c r="C22" s="786"/>
      <c r="D22" s="786" t="s">
        <v>283</v>
      </c>
      <c r="E22" s="787" t="s">
        <v>63</v>
      </c>
      <c r="F22" s="788">
        <v>34235.19</v>
      </c>
      <c r="G22" s="645">
        <f t="shared" si="1"/>
        <v>50000</v>
      </c>
      <c r="H22" s="789">
        <v>50000</v>
      </c>
      <c r="I22" s="526"/>
      <c r="J22" s="67"/>
    </row>
    <row r="23" spans="2:12">
      <c r="B23" s="520"/>
      <c r="C23" s="786"/>
      <c r="D23" s="786" t="s">
        <v>465</v>
      </c>
      <c r="E23" s="787" t="s">
        <v>514</v>
      </c>
      <c r="F23" s="788">
        <v>780.83</v>
      </c>
      <c r="G23" s="645">
        <f t="shared" si="1"/>
        <v>1500</v>
      </c>
      <c r="H23" s="789">
        <v>1500</v>
      </c>
      <c r="I23" s="526"/>
      <c r="J23" s="67"/>
    </row>
    <row r="24" spans="2:12">
      <c r="B24" s="520"/>
      <c r="C24" s="786"/>
      <c r="D24" s="786" t="s">
        <v>433</v>
      </c>
      <c r="E24" s="787" t="s">
        <v>446</v>
      </c>
      <c r="F24" s="788">
        <v>0</v>
      </c>
      <c r="G24" s="645">
        <f t="shared" si="1"/>
        <v>5000</v>
      </c>
      <c r="H24" s="789">
        <v>5000</v>
      </c>
      <c r="I24" s="526"/>
      <c r="J24" s="67"/>
    </row>
    <row r="25" spans="2:12">
      <c r="B25" s="520"/>
      <c r="C25" s="786"/>
      <c r="D25" s="786" t="s">
        <v>436</v>
      </c>
      <c r="E25" s="787" t="s">
        <v>435</v>
      </c>
      <c r="F25" s="788">
        <v>1000.89</v>
      </c>
      <c r="G25" s="645">
        <f t="shared" si="1"/>
        <v>2000</v>
      </c>
      <c r="H25" s="789">
        <v>2000</v>
      </c>
      <c r="I25" s="526"/>
      <c r="J25" s="67"/>
    </row>
    <row r="26" spans="2:12" ht="25.5">
      <c r="B26" s="520"/>
      <c r="C26" s="786"/>
      <c r="D26" s="786" t="s">
        <v>439</v>
      </c>
      <c r="E26" s="787" t="s">
        <v>480</v>
      </c>
      <c r="F26" s="788">
        <v>21411.14</v>
      </c>
      <c r="G26" s="645">
        <f t="shared" si="1"/>
        <v>5000</v>
      </c>
      <c r="H26" s="789"/>
      <c r="I26" s="526">
        <v>5000</v>
      </c>
      <c r="J26" s="67"/>
    </row>
    <row r="27" spans="2:12" ht="25.5">
      <c r="B27" s="520"/>
      <c r="C27" s="786"/>
      <c r="D27" s="786" t="s">
        <v>439</v>
      </c>
      <c r="E27" s="787" t="s">
        <v>440</v>
      </c>
      <c r="F27" s="788">
        <v>0</v>
      </c>
      <c r="G27" s="645">
        <f t="shared" si="1"/>
        <v>0</v>
      </c>
      <c r="H27" s="789"/>
      <c r="I27" s="526">
        <v>0</v>
      </c>
      <c r="J27" s="67"/>
    </row>
    <row r="28" spans="2:12" ht="15" customHeight="1">
      <c r="B28" s="45"/>
      <c r="C28" s="46" t="s">
        <v>44</v>
      </c>
      <c r="D28" s="46"/>
      <c r="E28" s="40" t="s">
        <v>45</v>
      </c>
      <c r="F28" s="36"/>
      <c r="G28" s="314">
        <f>SUM(H28:I28)</f>
        <v>10600</v>
      </c>
      <c r="H28" s="527">
        <v>10600</v>
      </c>
      <c r="I28" s="384"/>
      <c r="J28" s="67"/>
      <c r="L28">
        <v>9912</v>
      </c>
    </row>
    <row r="29" spans="2:12" ht="23.25" customHeight="1">
      <c r="B29" s="65"/>
      <c r="C29" s="528" t="s">
        <v>131</v>
      </c>
      <c r="D29" s="528"/>
      <c r="E29" s="529" t="s">
        <v>150</v>
      </c>
      <c r="F29" s="77">
        <v>212326.29</v>
      </c>
      <c r="G29" s="314">
        <f>SUM(H29:I29)</f>
        <v>0</v>
      </c>
      <c r="H29" s="530"/>
      <c r="I29" s="531">
        <f>SUM(I30)</f>
        <v>0</v>
      </c>
      <c r="J29" s="67"/>
    </row>
    <row r="30" spans="2:12" ht="23.25" customHeight="1" thickBot="1">
      <c r="B30" s="533"/>
      <c r="C30" s="534"/>
      <c r="D30" s="799" t="s">
        <v>439</v>
      </c>
      <c r="E30" s="800" t="s">
        <v>565</v>
      </c>
      <c r="F30" s="801">
        <v>2593.8000000000002</v>
      </c>
      <c r="G30" s="802">
        <f>SUM(H30:I30)</f>
        <v>0</v>
      </c>
      <c r="H30" s="803"/>
      <c r="I30" s="804">
        <v>0</v>
      </c>
      <c r="J30" s="67"/>
    </row>
    <row r="31" spans="2:12" ht="13.5" thickBot="1">
      <c r="B31" s="518">
        <v>600</v>
      </c>
      <c r="C31" s="519"/>
      <c r="D31" s="519"/>
      <c r="E31" s="30" t="s">
        <v>46</v>
      </c>
      <c r="F31" s="53">
        <f>SUM(F32,F47)</f>
        <v>296889.37</v>
      </c>
      <c r="G31" s="316">
        <f>SUM(G32,G47)</f>
        <v>850140</v>
      </c>
      <c r="H31" s="53">
        <f>SUM(H32,H47)</f>
        <v>60000</v>
      </c>
      <c r="I31" s="532">
        <f>SUM(I32,I47)</f>
        <v>790140</v>
      </c>
      <c r="J31" s="67"/>
    </row>
    <row r="32" spans="2:12" ht="13.5" thickBot="1">
      <c r="B32" s="533"/>
      <c r="C32" s="534">
        <v>60016</v>
      </c>
      <c r="D32" s="534"/>
      <c r="E32" s="535" t="s">
        <v>306</v>
      </c>
      <c r="F32" s="536">
        <f>SUM(F35:F46)</f>
        <v>296889.37</v>
      </c>
      <c r="G32" s="537">
        <f>SUM(H32:I32)</f>
        <v>250000</v>
      </c>
      <c r="H32" s="536">
        <f>SUM(H33:H39)</f>
        <v>60000</v>
      </c>
      <c r="I32" s="538">
        <f>SUM(I35:I46)</f>
        <v>190000</v>
      </c>
      <c r="J32" s="67"/>
    </row>
    <row r="33" spans="2:10" ht="13.5" thickBot="1">
      <c r="B33" s="61"/>
      <c r="C33" s="539"/>
      <c r="D33" s="539"/>
      <c r="E33" s="540"/>
      <c r="F33" s="541"/>
      <c r="G33" s="542">
        <f>SUM(H33:I33)</f>
        <v>0</v>
      </c>
      <c r="H33" s="543"/>
      <c r="I33" s="544"/>
      <c r="J33" s="67"/>
    </row>
    <row r="34" spans="2:10" ht="13.5" thickBot="1">
      <c r="B34" s="520"/>
      <c r="C34" s="521"/>
      <c r="D34" s="521"/>
      <c r="E34" s="545"/>
      <c r="F34" s="546"/>
      <c r="G34" s="542">
        <f t="shared" ref="G34:G46" si="2">SUM(H34:I34)</f>
        <v>0</v>
      </c>
      <c r="H34" s="547"/>
      <c r="I34" s="548"/>
      <c r="J34" s="67"/>
    </row>
    <row r="35" spans="2:10" ht="34.5" customHeight="1" thickBot="1">
      <c r="B35" s="45"/>
      <c r="C35" s="46"/>
      <c r="D35" s="46"/>
      <c r="E35" s="396" t="s">
        <v>453</v>
      </c>
      <c r="F35" s="169">
        <v>1293.56</v>
      </c>
      <c r="G35" s="542">
        <f t="shared" si="2"/>
        <v>20000</v>
      </c>
      <c r="H35" s="549">
        <v>20000</v>
      </c>
      <c r="I35" s="550"/>
      <c r="J35" s="707"/>
    </row>
    <row r="36" spans="2:10" ht="13.5" thickBot="1">
      <c r="B36" s="45"/>
      <c r="C36" s="46"/>
      <c r="D36" s="46"/>
      <c r="E36" s="38"/>
      <c r="F36" s="169"/>
      <c r="G36" s="542">
        <f t="shared" si="2"/>
        <v>0</v>
      </c>
      <c r="H36" s="549">
        <v>0</v>
      </c>
      <c r="I36" s="550"/>
      <c r="J36" s="708"/>
    </row>
    <row r="37" spans="2:10" ht="30" customHeight="1" thickBot="1">
      <c r="B37" s="45"/>
      <c r="C37" s="46"/>
      <c r="D37" s="46"/>
      <c r="E37" s="220" t="s">
        <v>454</v>
      </c>
      <c r="F37" s="169">
        <v>21</v>
      </c>
      <c r="G37" s="542">
        <f t="shared" si="2"/>
        <v>20000</v>
      </c>
      <c r="H37" s="549">
        <v>20000</v>
      </c>
      <c r="I37" s="550"/>
      <c r="J37" s="707"/>
    </row>
    <row r="38" spans="2:10" ht="13.5" thickBot="1">
      <c r="B38" s="65"/>
      <c r="C38" s="528"/>
      <c r="D38" s="528"/>
      <c r="E38" s="51" t="s">
        <v>435</v>
      </c>
      <c r="F38" s="385">
        <v>15487.38</v>
      </c>
      <c r="G38" s="542">
        <f t="shared" si="2"/>
        <v>20000</v>
      </c>
      <c r="H38" s="551">
        <v>20000</v>
      </c>
      <c r="I38" s="552"/>
      <c r="J38" s="708"/>
    </row>
    <row r="39" spans="2:10" ht="13.5" thickBot="1">
      <c r="B39" s="65"/>
      <c r="C39" s="528"/>
      <c r="D39" s="528"/>
      <c r="E39" s="553" t="s">
        <v>307</v>
      </c>
      <c r="F39" s="385"/>
      <c r="G39" s="542">
        <f t="shared" si="2"/>
        <v>0</v>
      </c>
      <c r="H39" s="551"/>
      <c r="I39" s="552"/>
      <c r="J39" s="708"/>
    </row>
    <row r="40" spans="2:10" ht="13.5" thickBot="1">
      <c r="B40" s="65"/>
      <c r="C40" s="528"/>
      <c r="D40" s="528"/>
      <c r="E40" s="220" t="s">
        <v>665</v>
      </c>
      <c r="F40" s="385">
        <v>0</v>
      </c>
      <c r="G40" s="542">
        <f t="shared" si="2"/>
        <v>10000</v>
      </c>
      <c r="H40" s="551"/>
      <c r="I40" s="552">
        <v>10000</v>
      </c>
      <c r="J40" s="708"/>
    </row>
    <row r="41" spans="2:10" ht="13.5" thickBot="1">
      <c r="B41" s="65"/>
      <c r="C41" s="528"/>
      <c r="D41" s="528"/>
      <c r="E41" s="220" t="s">
        <v>567</v>
      </c>
      <c r="F41" s="385">
        <v>0</v>
      </c>
      <c r="G41" s="542">
        <f t="shared" si="2"/>
        <v>30000</v>
      </c>
      <c r="H41" s="551"/>
      <c r="I41" s="552">
        <v>30000</v>
      </c>
      <c r="J41" s="708"/>
    </row>
    <row r="42" spans="2:10" ht="27" customHeight="1" thickBot="1">
      <c r="B42" s="65"/>
      <c r="C42" s="528"/>
      <c r="D42" s="528"/>
      <c r="E42" s="220" t="s">
        <v>664</v>
      </c>
      <c r="F42" s="385">
        <v>0</v>
      </c>
      <c r="G42" s="542">
        <f t="shared" si="2"/>
        <v>15000</v>
      </c>
      <c r="H42" s="551">
        <v>0</v>
      </c>
      <c r="I42" s="552">
        <v>15000</v>
      </c>
      <c r="J42" s="707"/>
    </row>
    <row r="43" spans="2:10" ht="32.25" customHeight="1" thickBot="1">
      <c r="B43" s="65"/>
      <c r="C43" s="528"/>
      <c r="D43" s="528"/>
      <c r="E43" s="220" t="s">
        <v>479</v>
      </c>
      <c r="F43" s="385"/>
      <c r="G43" s="542">
        <f t="shared" si="2"/>
        <v>120000</v>
      </c>
      <c r="H43" s="551"/>
      <c r="I43" s="552">
        <v>120000</v>
      </c>
      <c r="J43" s="67">
        <v>0</v>
      </c>
    </row>
    <row r="44" spans="2:10" ht="29.25" customHeight="1" thickBot="1">
      <c r="B44" s="65"/>
      <c r="C44" s="528"/>
      <c r="D44" s="528"/>
      <c r="E44" s="220" t="s">
        <v>652</v>
      </c>
      <c r="F44" s="385"/>
      <c r="G44" s="542">
        <f t="shared" si="2"/>
        <v>15000</v>
      </c>
      <c r="H44" s="551"/>
      <c r="I44" s="552">
        <v>15000</v>
      </c>
      <c r="J44" s="67"/>
    </row>
    <row r="45" spans="2:10" ht="13.5" thickBot="1">
      <c r="B45" s="65"/>
      <c r="C45" s="528"/>
      <c r="D45" s="528"/>
      <c r="E45" s="220" t="s">
        <v>666</v>
      </c>
      <c r="F45" s="385">
        <v>280087.43</v>
      </c>
      <c r="G45" s="542">
        <f>SUM(H45:I45)</f>
        <v>0</v>
      </c>
      <c r="H45" s="551"/>
      <c r="I45" s="552">
        <v>0</v>
      </c>
      <c r="J45" s="67">
        <v>0</v>
      </c>
    </row>
    <row r="46" spans="2:10">
      <c r="B46" s="65"/>
      <c r="C46" s="528"/>
      <c r="D46" s="528"/>
      <c r="E46" s="220" t="s">
        <v>308</v>
      </c>
      <c r="F46" s="385"/>
      <c r="G46" s="542">
        <f t="shared" si="2"/>
        <v>0</v>
      </c>
      <c r="H46" s="551"/>
      <c r="I46" s="552">
        <v>0</v>
      </c>
      <c r="J46" s="67">
        <v>0</v>
      </c>
    </row>
    <row r="47" spans="2:10">
      <c r="B47" s="554"/>
      <c r="C47" s="555" t="s">
        <v>152</v>
      </c>
      <c r="D47" s="555"/>
      <c r="E47" s="556" t="s">
        <v>309</v>
      </c>
      <c r="F47" s="141">
        <f>SUM(F48:F49)</f>
        <v>0</v>
      </c>
      <c r="G47" s="503">
        <f>SUM(G48:G50)</f>
        <v>600140</v>
      </c>
      <c r="H47" s="557">
        <f>SUM(H48:H50)</f>
        <v>0</v>
      </c>
      <c r="I47" s="558">
        <f>SUM(I48:I50)</f>
        <v>600140</v>
      </c>
      <c r="J47" s="67"/>
    </row>
    <row r="48" spans="2:10" ht="42.75" customHeight="1">
      <c r="B48" s="554"/>
      <c r="C48" s="555"/>
      <c r="D48" s="555"/>
      <c r="E48" s="559" t="s">
        <v>566</v>
      </c>
      <c r="F48" s="560"/>
      <c r="G48" s="386">
        <f>SUM(H48:I48)</f>
        <v>0</v>
      </c>
      <c r="H48" s="387"/>
      <c r="I48" s="388">
        <v>0</v>
      </c>
      <c r="J48" s="67"/>
    </row>
    <row r="49" spans="2:10" ht="33" customHeight="1" thickBot="1">
      <c r="B49" s="63"/>
      <c r="C49" s="561"/>
      <c r="D49" s="561"/>
      <c r="E49" s="740" t="s">
        <v>434</v>
      </c>
      <c r="F49" s="562">
        <v>0</v>
      </c>
      <c r="G49" s="563">
        <f>SUM(H49:I49)</f>
        <v>600140</v>
      </c>
      <c r="H49" s="564"/>
      <c r="I49" s="565">
        <v>600140</v>
      </c>
      <c r="J49" s="67"/>
    </row>
    <row r="50" spans="2:10" ht="13.5" thickBot="1">
      <c r="B50" s="566"/>
      <c r="C50" s="567"/>
      <c r="D50" s="567"/>
      <c r="E50" s="568"/>
      <c r="F50" s="569"/>
      <c r="G50" s="570">
        <f>SUM(H50:I50)</f>
        <v>0</v>
      </c>
      <c r="H50" s="571"/>
      <c r="I50" s="572"/>
      <c r="J50" s="67"/>
    </row>
    <row r="51" spans="2:10" ht="13.5" thickBot="1">
      <c r="B51" s="573" t="s">
        <v>81</v>
      </c>
      <c r="C51" s="574"/>
      <c r="D51" s="574"/>
      <c r="E51" s="507" t="s">
        <v>82</v>
      </c>
      <c r="F51" s="575">
        <f>SUM(F52)</f>
        <v>0</v>
      </c>
      <c r="G51" s="576">
        <f>SUM(G52)</f>
        <v>0</v>
      </c>
      <c r="H51" s="575">
        <f>SUM(H52)</f>
        <v>0</v>
      </c>
      <c r="I51" s="577">
        <f>SUM(I52)</f>
        <v>0</v>
      </c>
      <c r="J51" s="67"/>
    </row>
    <row r="52" spans="2:10" ht="25.5" customHeight="1" thickBot="1">
      <c r="B52" s="533"/>
      <c r="C52" s="534" t="s">
        <v>83</v>
      </c>
      <c r="D52" s="534"/>
      <c r="E52" s="578" t="s">
        <v>150</v>
      </c>
      <c r="F52" s="536">
        <v>0</v>
      </c>
      <c r="G52" s="537">
        <f>SUM(H52:I52)</f>
        <v>0</v>
      </c>
      <c r="H52" s="579">
        <v>0</v>
      </c>
      <c r="I52" s="538">
        <v>0</v>
      </c>
      <c r="J52" s="67"/>
    </row>
    <row r="53" spans="2:10" ht="13.5" thickBot="1">
      <c r="B53" s="580">
        <v>710</v>
      </c>
      <c r="C53" s="581"/>
      <c r="D53" s="581"/>
      <c r="E53" s="582" t="s">
        <v>47</v>
      </c>
      <c r="F53" s="583">
        <f>SUM(F54:F57)</f>
        <v>40712.51</v>
      </c>
      <c r="G53" s="584">
        <f>SUM(H53:I53)</f>
        <v>110000</v>
      </c>
      <c r="H53" s="583">
        <f>SUM(H54:H57)</f>
        <v>110000</v>
      </c>
      <c r="I53" s="583">
        <f>SUM(I54:I57)</f>
        <v>0</v>
      </c>
      <c r="J53" s="67"/>
    </row>
    <row r="54" spans="2:10" ht="18" customHeight="1" thickBot="1">
      <c r="B54" s="61"/>
      <c r="C54" s="539" t="s">
        <v>137</v>
      </c>
      <c r="D54" s="539"/>
      <c r="E54" s="58" t="s">
        <v>138</v>
      </c>
      <c r="F54" s="62">
        <v>15003.64</v>
      </c>
      <c r="G54" s="586">
        <f>SUM(H54:I54)</f>
        <v>15000</v>
      </c>
      <c r="H54" s="587">
        <v>15000</v>
      </c>
      <c r="I54" s="601"/>
      <c r="J54" s="707">
        <v>0</v>
      </c>
    </row>
    <row r="55" spans="2:10" ht="18" customHeight="1" thickBot="1">
      <c r="B55" s="533"/>
      <c r="C55" s="534"/>
      <c r="D55" s="534"/>
      <c r="E55" s="535" t="s">
        <v>667</v>
      </c>
      <c r="F55" s="536"/>
      <c r="G55" s="586"/>
      <c r="H55" s="579">
        <v>50000</v>
      </c>
      <c r="I55" s="538"/>
      <c r="J55" s="486"/>
    </row>
    <row r="56" spans="2:10" ht="13.5" thickBot="1">
      <c r="B56" s="63"/>
      <c r="C56" s="561" t="s">
        <v>466</v>
      </c>
      <c r="D56" s="561"/>
      <c r="E56" s="59" t="s">
        <v>467</v>
      </c>
      <c r="F56" s="64">
        <v>6592.76</v>
      </c>
      <c r="G56" s="586">
        <f>SUM(H56:I56)</f>
        <v>20000</v>
      </c>
      <c r="H56" s="588">
        <v>20000</v>
      </c>
      <c r="I56" s="589"/>
      <c r="J56" s="67"/>
    </row>
    <row r="57" spans="2:10" ht="13.5" thickBot="1">
      <c r="B57" s="573"/>
      <c r="C57" s="574" t="s">
        <v>447</v>
      </c>
      <c r="D57" s="574"/>
      <c r="E57" s="507" t="s">
        <v>79</v>
      </c>
      <c r="F57" s="575">
        <v>19116.11</v>
      </c>
      <c r="G57" s="586">
        <f>SUM(H57:I57)</f>
        <v>25000</v>
      </c>
      <c r="H57" s="742">
        <v>25000</v>
      </c>
      <c r="I57" s="577"/>
      <c r="J57" s="67"/>
    </row>
    <row r="58" spans="2:10" ht="13.5" thickBot="1">
      <c r="B58" s="573"/>
      <c r="C58" s="574"/>
      <c r="D58" s="574"/>
      <c r="E58" s="507"/>
      <c r="F58" s="575"/>
      <c r="G58" s="537"/>
      <c r="H58" s="742"/>
      <c r="I58" s="577"/>
      <c r="J58" s="67"/>
    </row>
    <row r="59" spans="2:10" ht="13.5" thickBot="1">
      <c r="B59" s="573">
        <v>750</v>
      </c>
      <c r="C59" s="574"/>
      <c r="D59" s="574"/>
      <c r="E59" s="507" t="s">
        <v>13</v>
      </c>
      <c r="F59" s="575">
        <f>SUM(F60,F63,F64,F89)</f>
        <v>1398952.2400000002</v>
      </c>
      <c r="G59" s="576">
        <f>SUM(G60,G63,G64,G89)</f>
        <v>1772799</v>
      </c>
      <c r="H59" s="575">
        <f>SUM(H60,H63,H64,H89)</f>
        <v>1768799</v>
      </c>
      <c r="I59" s="577">
        <f>SUM(I60,I63,I64,I89)</f>
        <v>4000</v>
      </c>
      <c r="J59" s="67"/>
    </row>
    <row r="60" spans="2:10">
      <c r="B60" s="520"/>
      <c r="C60" s="521">
        <v>75011</v>
      </c>
      <c r="D60" s="521"/>
      <c r="E60" s="590" t="s">
        <v>14</v>
      </c>
      <c r="F60" s="523">
        <f>SUM(F61:F62)</f>
        <v>12209.81</v>
      </c>
      <c r="G60" s="524">
        <f>SUM(G61:G62)</f>
        <v>9100</v>
      </c>
      <c r="H60" s="523">
        <f>SUM(H61:H62)</f>
        <v>9100</v>
      </c>
      <c r="I60" s="526">
        <f>SUM(I61:I62)</f>
        <v>0</v>
      </c>
      <c r="J60" s="67"/>
    </row>
    <row r="61" spans="2:10" ht="15" customHeight="1">
      <c r="B61" s="47"/>
      <c r="C61" s="48"/>
      <c r="D61" s="48"/>
      <c r="E61" s="38" t="s">
        <v>310</v>
      </c>
      <c r="F61" s="39">
        <v>10853.81</v>
      </c>
      <c r="G61" s="591">
        <f>SUM(H61:I61)</f>
        <v>7600</v>
      </c>
      <c r="H61" s="592">
        <v>7600</v>
      </c>
      <c r="I61" s="72"/>
      <c r="J61" s="67"/>
    </row>
    <row r="62" spans="2:10" ht="14.25" customHeight="1">
      <c r="B62" s="47"/>
      <c r="C62" s="48"/>
      <c r="D62" s="48"/>
      <c r="E62" s="38" t="s">
        <v>311</v>
      </c>
      <c r="F62" s="39">
        <v>1356</v>
      </c>
      <c r="G62" s="591">
        <f>SUM(H62:I62)</f>
        <v>1500</v>
      </c>
      <c r="H62" s="592">
        <v>1500</v>
      </c>
      <c r="I62" s="72"/>
      <c r="J62" s="67"/>
    </row>
    <row r="63" spans="2:10" ht="30" customHeight="1">
      <c r="B63" s="45"/>
      <c r="C63" s="46">
        <v>75022</v>
      </c>
      <c r="D63" s="46"/>
      <c r="E63" s="40" t="s">
        <v>312</v>
      </c>
      <c r="F63" s="36">
        <v>24648.03</v>
      </c>
      <c r="G63" s="314">
        <f>SUM(H63:I63)</f>
        <v>36000</v>
      </c>
      <c r="H63" s="527">
        <v>36000</v>
      </c>
      <c r="I63" s="384"/>
      <c r="J63" s="618">
        <v>10000</v>
      </c>
    </row>
    <row r="64" spans="2:10" ht="28.5" customHeight="1">
      <c r="B64" s="45"/>
      <c r="C64" s="46">
        <v>75023</v>
      </c>
      <c r="D64" s="46"/>
      <c r="E64" s="40" t="s">
        <v>68</v>
      </c>
      <c r="F64" s="593">
        <f>SUM(F65:F71,F88)</f>
        <v>1285034.08</v>
      </c>
      <c r="G64" s="36">
        <f>SUM(G65:G71,G88)</f>
        <v>1604699</v>
      </c>
      <c r="H64" s="36">
        <f>SUM(H65:H71,H88)</f>
        <v>1600699</v>
      </c>
      <c r="I64" s="384">
        <f>SUM(I65:I88)</f>
        <v>4000</v>
      </c>
      <c r="J64" s="67"/>
    </row>
    <row r="65" spans="2:10">
      <c r="B65" s="47"/>
      <c r="C65" s="48"/>
      <c r="D65" s="48"/>
      <c r="E65" s="38" t="s">
        <v>310</v>
      </c>
      <c r="F65" s="39">
        <v>745191.43</v>
      </c>
      <c r="G65" s="591">
        <f>SUM(H65:I65)</f>
        <v>1000000</v>
      </c>
      <c r="H65" s="592">
        <v>1000000</v>
      </c>
      <c r="I65" s="72"/>
      <c r="J65" s="67"/>
    </row>
    <row r="66" spans="2:10">
      <c r="B66" s="47"/>
      <c r="C66" s="48"/>
      <c r="D66" s="48"/>
      <c r="E66" s="38" t="s">
        <v>386</v>
      </c>
      <c r="F66" s="39">
        <v>74222.81</v>
      </c>
      <c r="G66" s="591">
        <f>SUM(H66:I66)</f>
        <v>79000</v>
      </c>
      <c r="H66" s="592">
        <v>79000</v>
      </c>
      <c r="I66" s="72"/>
      <c r="J66" s="67"/>
    </row>
    <row r="67" spans="2:10">
      <c r="B67" s="47"/>
      <c r="C67" s="48"/>
      <c r="D67" s="48"/>
      <c r="E67" s="38" t="s">
        <v>313</v>
      </c>
      <c r="F67" s="39">
        <v>15470.06</v>
      </c>
      <c r="G67" s="591">
        <f t="shared" ref="G67:G87" si="3">SUM(H67:I67)</f>
        <v>30000</v>
      </c>
      <c r="H67" s="592">
        <v>30000</v>
      </c>
      <c r="I67" s="72"/>
      <c r="J67" s="67"/>
    </row>
    <row r="68" spans="2:10">
      <c r="B68" s="47"/>
      <c r="C68" s="48"/>
      <c r="D68" s="48"/>
      <c r="E68" s="38" t="s">
        <v>549</v>
      </c>
      <c r="F68" s="39">
        <v>139719.73000000001</v>
      </c>
      <c r="G68" s="591">
        <f t="shared" si="3"/>
        <v>190000</v>
      </c>
      <c r="H68" s="592">
        <v>190000</v>
      </c>
      <c r="I68" s="72"/>
      <c r="J68" s="67" t="s">
        <v>474</v>
      </c>
    </row>
    <row r="69" spans="2:10">
      <c r="B69" s="47"/>
      <c r="C69" s="48"/>
      <c r="D69" s="48"/>
      <c r="E69" s="38" t="s">
        <v>550</v>
      </c>
      <c r="F69" s="39">
        <v>14342.23</v>
      </c>
      <c r="G69" s="591">
        <f t="shared" si="3"/>
        <v>27000</v>
      </c>
      <c r="H69" s="592">
        <v>27000</v>
      </c>
      <c r="I69" s="72"/>
      <c r="J69" s="67"/>
    </row>
    <row r="70" spans="2:10">
      <c r="B70" s="47"/>
      <c r="C70" s="48"/>
      <c r="D70" s="48"/>
      <c r="E70" s="38" t="s">
        <v>314</v>
      </c>
      <c r="F70" s="39">
        <v>10842</v>
      </c>
      <c r="G70" s="591">
        <f t="shared" si="3"/>
        <v>20000</v>
      </c>
      <c r="H70" s="592">
        <v>20000</v>
      </c>
      <c r="I70" s="72"/>
      <c r="J70" s="67"/>
    </row>
    <row r="71" spans="2:10">
      <c r="B71" s="47"/>
      <c r="C71" s="48"/>
      <c r="D71" s="48"/>
      <c r="E71" s="38" t="s">
        <v>315</v>
      </c>
      <c r="F71" s="39">
        <f>SUM(F72:F86)</f>
        <v>285245.82</v>
      </c>
      <c r="G71" s="591">
        <f t="shared" si="3"/>
        <v>254699</v>
      </c>
      <c r="H71" s="592">
        <f>SUM(H72:H86)</f>
        <v>254699</v>
      </c>
      <c r="I71" s="72"/>
      <c r="J71" s="67"/>
    </row>
    <row r="72" spans="2:10">
      <c r="B72" s="47"/>
      <c r="C72" s="48"/>
      <c r="D72" s="48"/>
      <c r="E72" s="38" t="s">
        <v>316</v>
      </c>
      <c r="F72" s="39">
        <v>2389.44</v>
      </c>
      <c r="G72" s="591">
        <f t="shared" si="3"/>
        <v>3000</v>
      </c>
      <c r="H72" s="592">
        <v>3000</v>
      </c>
      <c r="I72" s="72"/>
      <c r="J72" s="67"/>
    </row>
    <row r="73" spans="2:10">
      <c r="B73" s="47"/>
      <c r="C73" s="48"/>
      <c r="D73" s="48"/>
      <c r="E73" s="38" t="s">
        <v>317</v>
      </c>
      <c r="F73" s="39">
        <v>32125.81</v>
      </c>
      <c r="G73" s="591">
        <f t="shared" si="3"/>
        <v>40000</v>
      </c>
      <c r="H73" s="592">
        <v>40000</v>
      </c>
      <c r="I73" s="72"/>
      <c r="J73" s="67"/>
    </row>
    <row r="74" spans="2:10">
      <c r="B74" s="47"/>
      <c r="C74" s="48"/>
      <c r="D74" s="48"/>
      <c r="E74" s="38" t="s">
        <v>444</v>
      </c>
      <c r="F74" s="39">
        <v>4495.3599999999997</v>
      </c>
      <c r="G74" s="591">
        <f t="shared" si="3"/>
        <v>5000</v>
      </c>
      <c r="H74" s="592">
        <v>5000</v>
      </c>
      <c r="I74" s="72"/>
      <c r="J74" s="67"/>
    </row>
    <row r="75" spans="2:10">
      <c r="B75" s="47"/>
      <c r="C75" s="48"/>
      <c r="D75" s="48"/>
      <c r="E75" s="38" t="s">
        <v>318</v>
      </c>
      <c r="F75" s="39">
        <v>1042.06</v>
      </c>
      <c r="G75" s="591">
        <f t="shared" si="3"/>
        <v>10000</v>
      </c>
      <c r="H75" s="592">
        <v>10000</v>
      </c>
      <c r="I75" s="72"/>
      <c r="J75" s="67"/>
    </row>
    <row r="76" spans="2:10">
      <c r="B76" s="47"/>
      <c r="C76" s="48"/>
      <c r="D76" s="48"/>
      <c r="E76" s="38" t="s">
        <v>319</v>
      </c>
      <c r="F76" s="39">
        <v>143016.73000000001</v>
      </c>
      <c r="G76" s="591">
        <f t="shared" si="3"/>
        <v>75000</v>
      </c>
      <c r="H76" s="592">
        <v>75000</v>
      </c>
      <c r="I76" s="72"/>
      <c r="J76" s="67"/>
    </row>
    <row r="77" spans="2:10">
      <c r="B77" s="47"/>
      <c r="C77" s="48"/>
      <c r="D77" s="48"/>
      <c r="E77" s="38" t="s">
        <v>468</v>
      </c>
      <c r="F77" s="39">
        <v>10505.8</v>
      </c>
      <c r="G77" s="591">
        <f t="shared" si="3"/>
        <v>17000</v>
      </c>
      <c r="H77" s="592">
        <v>17000</v>
      </c>
      <c r="I77" s="72"/>
      <c r="J77" s="67"/>
    </row>
    <row r="78" spans="2:10">
      <c r="B78" s="47"/>
      <c r="C78" s="48"/>
      <c r="D78" s="48"/>
      <c r="E78" s="38"/>
      <c r="F78" s="39">
        <v>0</v>
      </c>
      <c r="G78" s="591">
        <f t="shared" si="3"/>
        <v>0</v>
      </c>
      <c r="H78" s="592">
        <v>0</v>
      </c>
      <c r="I78" s="72"/>
      <c r="J78" s="67"/>
    </row>
    <row r="79" spans="2:10">
      <c r="B79" s="47"/>
      <c r="C79" s="48"/>
      <c r="D79" s="48"/>
      <c r="E79" s="38" t="s">
        <v>320</v>
      </c>
      <c r="F79" s="39">
        <v>12973.18</v>
      </c>
      <c r="G79" s="591">
        <f t="shared" si="3"/>
        <v>15000</v>
      </c>
      <c r="H79" s="592">
        <v>15000</v>
      </c>
      <c r="I79" s="72"/>
      <c r="J79" s="67"/>
    </row>
    <row r="80" spans="2:10">
      <c r="B80" s="47"/>
      <c r="C80" s="48"/>
      <c r="D80" s="48"/>
      <c r="E80" s="38" t="s">
        <v>321</v>
      </c>
      <c r="F80" s="39">
        <v>14703.02</v>
      </c>
      <c r="G80" s="591">
        <f t="shared" si="3"/>
        <v>18000</v>
      </c>
      <c r="H80" s="592">
        <v>18000</v>
      </c>
      <c r="I80" s="72"/>
      <c r="J80" s="67"/>
    </row>
    <row r="81" spans="2:10">
      <c r="B81" s="47"/>
      <c r="C81" s="48"/>
      <c r="D81" s="48"/>
      <c r="E81" s="38" t="s">
        <v>322</v>
      </c>
      <c r="F81" s="39">
        <v>41499</v>
      </c>
      <c r="G81" s="591">
        <f t="shared" si="3"/>
        <v>41499</v>
      </c>
      <c r="H81" s="592">
        <v>41499</v>
      </c>
      <c r="I81" s="72"/>
      <c r="J81" s="67"/>
    </row>
    <row r="82" spans="2:10">
      <c r="B82" s="47"/>
      <c r="C82" s="48"/>
      <c r="D82" s="48"/>
      <c r="E82" s="38" t="s">
        <v>323</v>
      </c>
      <c r="F82" s="39">
        <v>88</v>
      </c>
      <c r="G82" s="591">
        <f t="shared" si="3"/>
        <v>100</v>
      </c>
      <c r="H82" s="592">
        <v>100</v>
      </c>
      <c r="I82" s="72"/>
      <c r="J82" s="67">
        <v>255000</v>
      </c>
    </row>
    <row r="83" spans="2:10">
      <c r="B83" s="47"/>
      <c r="C83" s="48"/>
      <c r="D83" s="48"/>
      <c r="E83" s="38" t="s">
        <v>400</v>
      </c>
      <c r="F83" s="39">
        <v>81</v>
      </c>
      <c r="G83" s="591">
        <f>SUM(H83:I83)</f>
        <v>100</v>
      </c>
      <c r="H83" s="592">
        <v>100</v>
      </c>
      <c r="I83" s="72"/>
      <c r="J83" s="67"/>
    </row>
    <row r="84" spans="2:10">
      <c r="B84" s="47"/>
      <c r="C84" s="48"/>
      <c r="D84" s="48"/>
      <c r="E84" s="38" t="s">
        <v>612</v>
      </c>
      <c r="F84" s="39">
        <v>16273.42</v>
      </c>
      <c r="G84" s="591">
        <f>SUM(H84:I84)</f>
        <v>20000</v>
      </c>
      <c r="H84" s="592">
        <v>20000</v>
      </c>
      <c r="I84" s="72"/>
      <c r="J84" s="67"/>
    </row>
    <row r="85" spans="2:10">
      <c r="B85" s="47"/>
      <c r="C85" s="48"/>
      <c r="D85" s="48"/>
      <c r="E85" s="38" t="s">
        <v>324</v>
      </c>
      <c r="F85" s="39">
        <v>6053</v>
      </c>
      <c r="G85" s="591">
        <f t="shared" si="3"/>
        <v>10000</v>
      </c>
      <c r="H85" s="592">
        <v>10000</v>
      </c>
      <c r="I85" s="72"/>
      <c r="J85" s="67"/>
    </row>
    <row r="86" spans="2:10">
      <c r="B86" s="47"/>
      <c r="C86" s="48"/>
      <c r="D86" s="48"/>
      <c r="E86" s="38"/>
      <c r="F86" s="39"/>
      <c r="G86" s="591">
        <f>SUM(H86:I86)</f>
        <v>0</v>
      </c>
      <c r="H86" s="592">
        <v>0</v>
      </c>
      <c r="I86" s="72"/>
      <c r="J86" s="707"/>
    </row>
    <row r="87" spans="2:10">
      <c r="B87" s="47"/>
      <c r="C87" s="48"/>
      <c r="D87" s="48"/>
      <c r="E87" s="38"/>
      <c r="F87" s="39"/>
      <c r="G87" s="591">
        <f t="shared" si="3"/>
        <v>0</v>
      </c>
      <c r="H87" s="592"/>
      <c r="I87" s="72"/>
      <c r="J87" s="67"/>
    </row>
    <row r="88" spans="2:10">
      <c r="B88" s="47"/>
      <c r="C88" s="48"/>
      <c r="D88" s="48"/>
      <c r="E88" s="38" t="s">
        <v>668</v>
      </c>
      <c r="F88" s="39">
        <v>0</v>
      </c>
      <c r="G88" s="591">
        <f>SUM(H88:I88)</f>
        <v>4000</v>
      </c>
      <c r="H88" s="592"/>
      <c r="I88" s="72">
        <v>4000</v>
      </c>
      <c r="J88" s="67"/>
    </row>
    <row r="89" spans="2:10">
      <c r="B89" s="45"/>
      <c r="C89" s="46" t="s">
        <v>122</v>
      </c>
      <c r="D89" s="46"/>
      <c r="E89" s="595" t="s">
        <v>150</v>
      </c>
      <c r="F89" s="36">
        <f>SUM(F90:F94)</f>
        <v>77060.320000000007</v>
      </c>
      <c r="G89" s="314">
        <f>SUM(G90:G94)</f>
        <v>123000</v>
      </c>
      <c r="H89" s="36">
        <f>SUM(H90:H94)</f>
        <v>123000</v>
      </c>
      <c r="I89" s="384">
        <f>SUM(I94)</f>
        <v>0</v>
      </c>
      <c r="J89" s="67"/>
    </row>
    <row r="90" spans="2:10">
      <c r="B90" s="65"/>
      <c r="C90" s="528"/>
      <c r="D90" s="528"/>
      <c r="E90" s="184" t="s">
        <v>325</v>
      </c>
      <c r="F90" s="385">
        <v>6000</v>
      </c>
      <c r="G90" s="389">
        <f>SUM(H90:I90)</f>
        <v>12000</v>
      </c>
      <c r="H90" s="551">
        <v>12000</v>
      </c>
      <c r="I90" s="531"/>
      <c r="J90" s="67"/>
    </row>
    <row r="91" spans="2:10">
      <c r="B91" s="65"/>
      <c r="C91" s="528"/>
      <c r="D91" s="528"/>
      <c r="E91" s="51" t="s">
        <v>326</v>
      </c>
      <c r="F91" s="385">
        <v>14576</v>
      </c>
      <c r="G91" s="389">
        <f>SUM(H91:I91)</f>
        <v>30000</v>
      </c>
      <c r="H91" s="551">
        <v>30000</v>
      </c>
      <c r="I91" s="531"/>
      <c r="J91" s="67"/>
    </row>
    <row r="92" spans="2:10">
      <c r="B92" s="65"/>
      <c r="C92" s="528"/>
      <c r="D92" s="528"/>
      <c r="E92" s="51" t="s">
        <v>327</v>
      </c>
      <c r="F92" s="385">
        <v>0</v>
      </c>
      <c r="G92" s="389">
        <f>SUM(H92:I92)</f>
        <v>1000</v>
      </c>
      <c r="H92" s="551">
        <v>1000</v>
      </c>
      <c r="I92" s="531"/>
      <c r="J92" s="67"/>
    </row>
    <row r="93" spans="2:10" ht="12.75" customHeight="1">
      <c r="B93" s="46"/>
      <c r="C93" s="46"/>
      <c r="D93" s="46"/>
      <c r="E93" s="223" t="s">
        <v>435</v>
      </c>
      <c r="F93" s="169">
        <v>56484.32</v>
      </c>
      <c r="G93" s="611">
        <f>SUM(H93:I93)</f>
        <v>30000</v>
      </c>
      <c r="H93" s="169">
        <v>30000</v>
      </c>
      <c r="I93" s="720"/>
      <c r="J93" s="67"/>
    </row>
    <row r="94" spans="2:10" ht="15" customHeight="1">
      <c r="B94" s="48"/>
      <c r="C94" s="48"/>
      <c r="D94" s="48"/>
      <c r="E94" s="38" t="s">
        <v>477</v>
      </c>
      <c r="F94" s="39"/>
      <c r="G94" s="591">
        <f>SUM(H94:I94)</f>
        <v>50000</v>
      </c>
      <c r="H94" s="39">
        <v>50000</v>
      </c>
      <c r="I94" s="104"/>
      <c r="J94" s="67" t="s">
        <v>559</v>
      </c>
    </row>
    <row r="95" spans="2:10" ht="3.75" customHeight="1">
      <c r="B95" s="46">
        <v>751</v>
      </c>
      <c r="C95" s="46"/>
      <c r="D95" s="46"/>
      <c r="E95" s="40" t="s">
        <v>214</v>
      </c>
      <c r="F95" s="36">
        <f>SUM(F96)</f>
        <v>0</v>
      </c>
      <c r="G95" s="314">
        <f>SUM(G96)</f>
        <v>0</v>
      </c>
      <c r="H95" s="36">
        <f>SUM(H96)</f>
        <v>0</v>
      </c>
      <c r="I95" s="720">
        <f>SUM(I96)</f>
        <v>0</v>
      </c>
      <c r="J95" s="67"/>
    </row>
    <row r="96" spans="2:10" ht="11.25" customHeight="1">
      <c r="B96" s="46"/>
      <c r="C96" s="46"/>
      <c r="D96" s="46"/>
      <c r="E96" s="40"/>
      <c r="F96" s="36"/>
      <c r="G96" s="314"/>
      <c r="H96" s="36"/>
      <c r="I96" s="720"/>
      <c r="J96" s="67"/>
    </row>
    <row r="97" spans="2:10" ht="38.25">
      <c r="B97" s="45" t="s">
        <v>219</v>
      </c>
      <c r="C97" s="46"/>
      <c r="D97" s="46"/>
      <c r="E97" s="40" t="s">
        <v>455</v>
      </c>
      <c r="F97" s="36">
        <f>SUM(F98:F101)</f>
        <v>504</v>
      </c>
      <c r="G97" s="314">
        <f>SUM(G98)</f>
        <v>672</v>
      </c>
      <c r="H97" s="527">
        <f>SUM(H98)</f>
        <v>672</v>
      </c>
      <c r="I97" s="527">
        <f>SUM(I98)</f>
        <v>0</v>
      </c>
      <c r="J97" s="67"/>
    </row>
    <row r="98" spans="2:10" ht="25.5">
      <c r="B98" s="46"/>
      <c r="C98" s="46" t="s">
        <v>220</v>
      </c>
      <c r="D98" s="46"/>
      <c r="E98" s="396" t="s">
        <v>16</v>
      </c>
      <c r="F98" s="36">
        <v>504</v>
      </c>
      <c r="G98" s="314">
        <f>SUM(H98:I98)</f>
        <v>672</v>
      </c>
      <c r="H98" s="36">
        <v>672</v>
      </c>
      <c r="I98" s="720"/>
      <c r="J98" s="67"/>
    </row>
    <row r="99" spans="2:10">
      <c r="B99" s="46"/>
      <c r="C99" s="46" t="s">
        <v>457</v>
      </c>
      <c r="D99" s="46"/>
      <c r="E99" s="396" t="s">
        <v>515</v>
      </c>
      <c r="F99" s="36">
        <v>0</v>
      </c>
      <c r="G99" s="314"/>
      <c r="H99" s="36"/>
      <c r="I99" s="720"/>
      <c r="J99" s="67"/>
    </row>
    <row r="100" spans="2:10">
      <c r="B100" s="46"/>
      <c r="C100" s="46" t="s">
        <v>538</v>
      </c>
      <c r="D100" s="46"/>
      <c r="E100" s="396" t="s">
        <v>539</v>
      </c>
      <c r="F100" s="36">
        <v>0</v>
      </c>
      <c r="G100" s="314"/>
      <c r="H100" s="36"/>
      <c r="I100" s="720"/>
      <c r="J100" s="67"/>
    </row>
    <row r="101" spans="2:10">
      <c r="B101" s="46"/>
      <c r="C101" s="46" t="s">
        <v>458</v>
      </c>
      <c r="D101" s="46"/>
      <c r="E101" s="40" t="s">
        <v>516</v>
      </c>
      <c r="F101" s="36">
        <v>0</v>
      </c>
      <c r="G101" s="314"/>
      <c r="H101" s="36"/>
      <c r="I101" s="720"/>
      <c r="J101" s="67"/>
    </row>
    <row r="102" spans="2:10" ht="37.5" customHeight="1" thickBot="1">
      <c r="B102" s="573">
        <v>754</v>
      </c>
      <c r="C102" s="574"/>
      <c r="D102" s="574"/>
      <c r="E102" s="508" t="s">
        <v>50</v>
      </c>
      <c r="F102" s="643">
        <f>SUM(F103:F105)</f>
        <v>81813.579999999987</v>
      </c>
      <c r="G102" s="576">
        <f>SUM(G103:G105)</f>
        <v>110500</v>
      </c>
      <c r="H102" s="575">
        <f>SUM(H103:H105)</f>
        <v>110500</v>
      </c>
      <c r="I102" s="577">
        <f>SUM(I103:I105)</f>
        <v>0</v>
      </c>
      <c r="J102" s="67"/>
    </row>
    <row r="103" spans="2:10" ht="24.75" customHeight="1" thickBot="1">
      <c r="B103" s="580"/>
      <c r="C103" s="581" t="s">
        <v>145</v>
      </c>
      <c r="D103" s="581"/>
      <c r="E103" s="598" t="s">
        <v>328</v>
      </c>
      <c r="F103" s="599"/>
      <c r="G103" s="584">
        <f>SUM(H103:I103)</f>
        <v>0</v>
      </c>
      <c r="H103" s="600">
        <v>0</v>
      </c>
      <c r="I103" s="585"/>
      <c r="J103" s="67"/>
    </row>
    <row r="104" spans="2:10" ht="13.5" thickBot="1">
      <c r="B104" s="580"/>
      <c r="C104" s="581" t="s">
        <v>408</v>
      </c>
      <c r="D104" s="581"/>
      <c r="E104" s="598" t="s">
        <v>409</v>
      </c>
      <c r="F104" s="599">
        <v>0</v>
      </c>
      <c r="G104" s="584">
        <f>SUM(H104:I104)</f>
        <v>0</v>
      </c>
      <c r="H104" s="600"/>
      <c r="I104" s="585">
        <v>0</v>
      </c>
      <c r="J104" s="67"/>
    </row>
    <row r="105" spans="2:10">
      <c r="B105" s="61"/>
      <c r="C105" s="539">
        <v>74512</v>
      </c>
      <c r="D105" s="539"/>
      <c r="E105" s="58" t="s">
        <v>51</v>
      </c>
      <c r="F105" s="62">
        <f>SUM(F106:F111,F119)</f>
        <v>81813.579999999987</v>
      </c>
      <c r="G105" s="586">
        <f>SUM(H105:I105)</f>
        <v>110500</v>
      </c>
      <c r="H105" s="62">
        <f>SUM(H106:H111)</f>
        <v>110500</v>
      </c>
      <c r="I105" s="601">
        <f>SUM(I106:I119)</f>
        <v>0</v>
      </c>
      <c r="J105" s="67"/>
    </row>
    <row r="106" spans="2:10">
      <c r="B106" s="47"/>
      <c r="C106" s="48"/>
      <c r="D106" s="48"/>
      <c r="E106" s="38" t="s">
        <v>310</v>
      </c>
      <c r="F106" s="39">
        <v>21394.400000000001</v>
      </c>
      <c r="G106" s="591">
        <f>SUM(H106:I106)</f>
        <v>28000</v>
      </c>
      <c r="H106" s="592">
        <v>28000</v>
      </c>
      <c r="I106" s="72"/>
      <c r="J106" s="67"/>
    </row>
    <row r="107" spans="2:10">
      <c r="B107" s="47"/>
      <c r="C107" s="48"/>
      <c r="D107" s="48"/>
      <c r="E107" s="38" t="s">
        <v>386</v>
      </c>
      <c r="F107" s="39">
        <v>2020.03</v>
      </c>
      <c r="G107" s="591">
        <f t="shared" ref="G107:G108" si="4">SUM(H107:I107)</f>
        <v>3000</v>
      </c>
      <c r="H107" s="592">
        <v>3000</v>
      </c>
      <c r="I107" s="72"/>
      <c r="J107" s="67"/>
    </row>
    <row r="108" spans="2:10">
      <c r="B108" s="47"/>
      <c r="C108" s="48"/>
      <c r="D108" s="48"/>
      <c r="E108" s="38" t="s">
        <v>329</v>
      </c>
      <c r="F108" s="39">
        <v>9286.25</v>
      </c>
      <c r="G108" s="591">
        <f t="shared" si="4"/>
        <v>12000</v>
      </c>
      <c r="H108" s="592">
        <v>12000</v>
      </c>
      <c r="I108" s="72"/>
      <c r="J108" s="67"/>
    </row>
    <row r="109" spans="2:10">
      <c r="B109" s="47"/>
      <c r="C109" s="48"/>
      <c r="D109" s="48"/>
      <c r="E109" s="38" t="s">
        <v>553</v>
      </c>
      <c r="F109" s="39">
        <v>4469.88</v>
      </c>
      <c r="G109" s="591">
        <f t="shared" ref="G109:G119" si="5">SUM(H109:I109)</f>
        <v>5000</v>
      </c>
      <c r="H109" s="592">
        <v>5000</v>
      </c>
      <c r="I109" s="72"/>
      <c r="J109" s="67"/>
    </row>
    <row r="110" spans="2:10">
      <c r="B110" s="47"/>
      <c r="C110" s="48"/>
      <c r="D110" s="48"/>
      <c r="E110" s="38" t="s">
        <v>554</v>
      </c>
      <c r="F110" s="39">
        <v>111.71</v>
      </c>
      <c r="G110" s="591">
        <f t="shared" si="5"/>
        <v>500</v>
      </c>
      <c r="H110" s="592">
        <v>500</v>
      </c>
      <c r="I110" s="72"/>
      <c r="J110" s="67"/>
    </row>
    <row r="111" spans="2:10">
      <c r="B111" s="47"/>
      <c r="C111" s="48"/>
      <c r="D111" s="48"/>
      <c r="E111" s="38" t="s">
        <v>330</v>
      </c>
      <c r="F111" s="39">
        <f>SUM(F112:F117)</f>
        <v>44531.31</v>
      </c>
      <c r="G111" s="591">
        <f t="shared" si="5"/>
        <v>62000</v>
      </c>
      <c r="H111" s="592">
        <f>SUM(H112:H118)</f>
        <v>62000</v>
      </c>
      <c r="I111" s="72"/>
      <c r="J111" s="67"/>
    </row>
    <row r="112" spans="2:10">
      <c r="B112" s="47"/>
      <c r="C112" s="48"/>
      <c r="D112" s="48"/>
      <c r="E112" s="38" t="s">
        <v>331</v>
      </c>
      <c r="F112" s="39">
        <v>8892.5</v>
      </c>
      <c r="G112" s="591">
        <f t="shared" si="5"/>
        <v>12000</v>
      </c>
      <c r="H112" s="592">
        <v>12000</v>
      </c>
      <c r="I112" s="72"/>
      <c r="J112" s="67"/>
    </row>
    <row r="113" spans="2:13">
      <c r="B113" s="47"/>
      <c r="C113" s="48"/>
      <c r="D113" s="48"/>
      <c r="E113" s="38" t="s">
        <v>332</v>
      </c>
      <c r="F113" s="39">
        <v>17064.47</v>
      </c>
      <c r="G113" s="591">
        <f t="shared" si="5"/>
        <v>20000</v>
      </c>
      <c r="H113" s="592">
        <v>20000</v>
      </c>
      <c r="I113" s="72"/>
      <c r="J113" s="67"/>
    </row>
    <row r="114" spans="2:13">
      <c r="B114" s="47"/>
      <c r="C114" s="48"/>
      <c r="D114" s="48"/>
      <c r="E114" s="38" t="s">
        <v>469</v>
      </c>
      <c r="F114" s="39">
        <v>3051.05</v>
      </c>
      <c r="G114" s="591">
        <f t="shared" si="5"/>
        <v>4000</v>
      </c>
      <c r="H114" s="592">
        <v>4000</v>
      </c>
      <c r="I114" s="72"/>
      <c r="J114" s="67"/>
    </row>
    <row r="115" spans="2:13" ht="30.75" customHeight="1">
      <c r="B115" s="47"/>
      <c r="C115" s="48"/>
      <c r="D115" s="48"/>
      <c r="E115" s="220" t="s">
        <v>333</v>
      </c>
      <c r="F115" s="39">
        <v>0</v>
      </c>
      <c r="G115" s="591">
        <f t="shared" si="5"/>
        <v>5000</v>
      </c>
      <c r="H115" s="39">
        <v>5000</v>
      </c>
      <c r="I115" s="72"/>
      <c r="J115" s="67"/>
    </row>
    <row r="116" spans="2:13">
      <c r="B116" s="47"/>
      <c r="C116" s="48"/>
      <c r="D116" s="48"/>
      <c r="E116" s="38" t="s">
        <v>334</v>
      </c>
      <c r="F116" s="39">
        <v>12036.29</v>
      </c>
      <c r="G116" s="591">
        <f t="shared" si="5"/>
        <v>14000</v>
      </c>
      <c r="H116" s="39">
        <v>14000</v>
      </c>
      <c r="I116" s="72"/>
      <c r="J116" s="67"/>
    </row>
    <row r="117" spans="2:13">
      <c r="B117" s="49"/>
      <c r="C117" s="50"/>
      <c r="D117" s="50"/>
      <c r="E117" s="51" t="s">
        <v>335</v>
      </c>
      <c r="F117" s="52">
        <v>3487</v>
      </c>
      <c r="G117" s="591">
        <f t="shared" si="5"/>
        <v>5000</v>
      </c>
      <c r="H117" s="597">
        <v>5000</v>
      </c>
      <c r="I117" s="73"/>
      <c r="J117" s="67"/>
    </row>
    <row r="118" spans="2:13">
      <c r="B118" s="49"/>
      <c r="C118" s="50"/>
      <c r="D118" s="50"/>
      <c r="E118" s="51" t="s">
        <v>653</v>
      </c>
      <c r="F118" s="52"/>
      <c r="G118" s="591">
        <f t="shared" si="5"/>
        <v>2000</v>
      </c>
      <c r="H118" s="597">
        <v>2000</v>
      </c>
      <c r="I118" s="73"/>
      <c r="J118" s="67"/>
    </row>
    <row r="119" spans="2:13" ht="22.5" customHeight="1" thickBot="1">
      <c r="B119" s="602"/>
      <c r="C119" s="603"/>
      <c r="D119" s="603"/>
      <c r="E119" s="604" t="s">
        <v>336</v>
      </c>
      <c r="F119" s="605">
        <f>SUM(F120:F121)</f>
        <v>0</v>
      </c>
      <c r="G119" s="591">
        <f t="shared" si="5"/>
        <v>0</v>
      </c>
      <c r="H119" s="606"/>
      <c r="I119" s="66">
        <v>0</v>
      </c>
      <c r="J119" s="67"/>
    </row>
    <row r="120" spans="2:13" ht="22.5" customHeight="1" thickBot="1">
      <c r="B120" s="714"/>
      <c r="C120" s="715"/>
      <c r="D120" s="715"/>
      <c r="E120" s="660" t="s">
        <v>401</v>
      </c>
      <c r="F120" s="716">
        <v>0</v>
      </c>
      <c r="G120" s="516"/>
      <c r="H120" s="717"/>
      <c r="I120" s="412">
        <v>0</v>
      </c>
      <c r="J120" s="67"/>
    </row>
    <row r="121" spans="2:13" ht="22.5" customHeight="1" thickBot="1">
      <c r="B121" s="714"/>
      <c r="C121" s="715"/>
      <c r="D121" s="715"/>
      <c r="E121" s="660" t="s">
        <v>517</v>
      </c>
      <c r="F121" s="716">
        <v>0</v>
      </c>
      <c r="G121" s="516"/>
      <c r="H121" s="717"/>
      <c r="I121" s="412">
        <v>0</v>
      </c>
      <c r="J121" s="67">
        <v>25000</v>
      </c>
    </row>
    <row r="122" spans="2:13" ht="74.25" customHeight="1" thickBot="1">
      <c r="B122" s="573" t="s">
        <v>84</v>
      </c>
      <c r="C122" s="574"/>
      <c r="D122" s="574"/>
      <c r="E122" s="508" t="s">
        <v>85</v>
      </c>
      <c r="F122" s="575">
        <f>SUM(F123)</f>
        <v>0</v>
      </c>
      <c r="G122" s="576">
        <f>SUM(G123)</f>
        <v>0</v>
      </c>
      <c r="H122" s="575">
        <f>SUM(H123)</f>
        <v>0</v>
      </c>
      <c r="I122" s="577"/>
      <c r="J122" s="67"/>
    </row>
    <row r="123" spans="2:13" ht="36.75" customHeight="1" thickBot="1">
      <c r="B123" s="512"/>
      <c r="C123" s="607" t="s">
        <v>103</v>
      </c>
      <c r="D123" s="607"/>
      <c r="E123" s="608" t="s">
        <v>337</v>
      </c>
      <c r="F123" s="609">
        <v>0</v>
      </c>
      <c r="G123" s="516">
        <f>SUM(H123:I123)</f>
        <v>0</v>
      </c>
      <c r="H123" s="517">
        <v>0</v>
      </c>
      <c r="I123" s="78"/>
      <c r="J123" s="67"/>
    </row>
    <row r="124" spans="2:13" ht="13.5" thickBot="1">
      <c r="B124" s="518">
        <v>757</v>
      </c>
      <c r="C124" s="519"/>
      <c r="D124" s="519"/>
      <c r="E124" s="30" t="s">
        <v>52</v>
      </c>
      <c r="F124" s="53">
        <f>SUM(F125)</f>
        <v>149521.22</v>
      </c>
      <c r="G124" s="316">
        <f>SUM(G125)</f>
        <v>160000</v>
      </c>
      <c r="H124" s="53">
        <f>SUM(H125)</f>
        <v>160000</v>
      </c>
      <c r="I124" s="532">
        <f>SUM(I125)</f>
        <v>0</v>
      </c>
      <c r="J124" s="67"/>
    </row>
    <row r="125" spans="2:13" ht="33" customHeight="1" thickBot="1">
      <c r="B125" s="533"/>
      <c r="C125" s="534">
        <v>75702</v>
      </c>
      <c r="D125" s="534"/>
      <c r="E125" s="578" t="s">
        <v>53</v>
      </c>
      <c r="F125" s="610">
        <v>149521.22</v>
      </c>
      <c r="G125" s="537">
        <f>SUM(H125:I125)</f>
        <v>160000</v>
      </c>
      <c r="H125" s="579">
        <v>160000</v>
      </c>
      <c r="I125" s="538"/>
      <c r="J125" s="67"/>
    </row>
    <row r="126" spans="2:13" ht="13.5" thickBot="1">
      <c r="B126" s="580">
        <v>758</v>
      </c>
      <c r="C126" s="581"/>
      <c r="D126" s="581"/>
      <c r="E126" s="582" t="s">
        <v>32</v>
      </c>
      <c r="F126" s="583">
        <f>SUM(F127:F128)</f>
        <v>0</v>
      </c>
      <c r="G126" s="584">
        <f>SUM(G127,G128)</f>
        <v>100000</v>
      </c>
      <c r="H126" s="583">
        <f>SUM(H127:H128)</f>
        <v>100000</v>
      </c>
      <c r="I126" s="585">
        <f>SUM(I127:I128)</f>
        <v>0</v>
      </c>
      <c r="J126" s="67">
        <f>SUM(H133,H135,H137,H178,H180,H182,H214,H215,)</f>
        <v>2762000</v>
      </c>
    </row>
    <row r="127" spans="2:13" ht="13.5" thickBot="1">
      <c r="B127" s="580"/>
      <c r="C127" s="581" t="s">
        <v>338</v>
      </c>
      <c r="D127" s="581"/>
      <c r="E127" s="582" t="s">
        <v>34</v>
      </c>
      <c r="F127" s="583">
        <v>0</v>
      </c>
      <c r="G127" s="584">
        <f>SUM(H127:I127)</f>
        <v>0</v>
      </c>
      <c r="H127" s="583">
        <v>0</v>
      </c>
      <c r="I127" s="585"/>
      <c r="J127" s="67"/>
    </row>
    <row r="128" spans="2:13">
      <c r="B128" s="61"/>
      <c r="C128" s="539">
        <v>75818</v>
      </c>
      <c r="D128" s="539"/>
      <c r="E128" s="58" t="s">
        <v>54</v>
      </c>
      <c r="F128" s="62">
        <f>SUM(F129:F130)</f>
        <v>0</v>
      </c>
      <c r="G128" s="586">
        <f>SUM(G129:G130)</f>
        <v>100000</v>
      </c>
      <c r="H128" s="62">
        <f>SUM(H129:H130)</f>
        <v>100000</v>
      </c>
      <c r="I128" s="601"/>
      <c r="J128" s="67"/>
      <c r="M128" s="55">
        <f>SUM(M132,M156,M166,M177,M212,M213,M222)</f>
        <v>-563145.63</v>
      </c>
    </row>
    <row r="129" spans="2:15">
      <c r="B129" s="45"/>
      <c r="C129" s="46"/>
      <c r="D129" s="46"/>
      <c r="E129" s="168" t="s">
        <v>339</v>
      </c>
      <c r="F129" s="169">
        <v>0</v>
      </c>
      <c r="G129" s="611">
        <f>SUM(H129:I129)</f>
        <v>60000</v>
      </c>
      <c r="H129" s="169">
        <v>60000</v>
      </c>
      <c r="I129" s="550"/>
      <c r="J129" s="741" t="s">
        <v>623</v>
      </c>
      <c r="K129" t="s">
        <v>624</v>
      </c>
      <c r="L129" t="s">
        <v>625</v>
      </c>
      <c r="O129" s="698">
        <v>-5000</v>
      </c>
    </row>
    <row r="130" spans="2:15" ht="13.5" thickBot="1">
      <c r="B130" s="63"/>
      <c r="C130" s="561"/>
      <c r="D130" s="561"/>
      <c r="E130" s="612" t="s">
        <v>340</v>
      </c>
      <c r="F130" s="562">
        <v>0</v>
      </c>
      <c r="G130" s="611">
        <f>SUM(H130:I130)</f>
        <v>40000</v>
      </c>
      <c r="H130" s="562">
        <v>40000</v>
      </c>
      <c r="I130" s="565"/>
      <c r="J130" s="67"/>
      <c r="M130" t="s">
        <v>402</v>
      </c>
      <c r="N130" t="s">
        <v>403</v>
      </c>
    </row>
    <row r="131" spans="2:15" ht="13.5" thickBot="1">
      <c r="B131" s="573">
        <v>801</v>
      </c>
      <c r="C131" s="574"/>
      <c r="D131" s="574"/>
      <c r="E131" s="507" t="s">
        <v>36</v>
      </c>
      <c r="F131" s="575">
        <f>SUM(F132,F156,F166,F177,F199,F212,F213,F219)</f>
        <v>3232034.82</v>
      </c>
      <c r="G131" s="575">
        <f>SUM(G132,G156,G166,G177,G199,G212,G213,G219)</f>
        <v>4256812</v>
      </c>
      <c r="H131" s="575">
        <f>SUM(H132,H156,H166,H177,H199,H212,H213,H219)</f>
        <v>4256812</v>
      </c>
      <c r="I131" s="575">
        <f>SUM(I132,I156,I166,I177,I199,I212,I219)</f>
        <v>0</v>
      </c>
      <c r="J131" s="837">
        <f>SUM(J132,J156,J166,J177,J212,J213,J219)</f>
        <v>1276591.8999999999</v>
      </c>
      <c r="K131" s="837">
        <f>SUM(K132,K156,K166,K177,K212,K213,K219)</f>
        <v>3121366.73</v>
      </c>
      <c r="L131" s="677">
        <f>SUM(L132,L156,L166,L177,L212,L213,L222)</f>
        <v>4397957.63</v>
      </c>
      <c r="M131" s="677">
        <f>SUM(L131-L156-L166)</f>
        <v>4026753.9999999995</v>
      </c>
      <c r="N131">
        <v>2976464</v>
      </c>
      <c r="O131" s="55">
        <f>SUM(M131-N131)</f>
        <v>1050289.9999999995</v>
      </c>
    </row>
    <row r="132" spans="2:15">
      <c r="B132" s="61"/>
      <c r="C132" s="539">
        <v>80101</v>
      </c>
      <c r="D132" s="539"/>
      <c r="E132" s="58" t="s">
        <v>341</v>
      </c>
      <c r="F132" s="62">
        <f>SUM(F133:F138,F154,F155)</f>
        <v>1654110.4100000001</v>
      </c>
      <c r="G132" s="586">
        <f>SUM(H132:I132)</f>
        <v>2620420</v>
      </c>
      <c r="H132" s="62">
        <f>SUM(H133:H138)</f>
        <v>2620420</v>
      </c>
      <c r="I132" s="455">
        <f>SUM(I133:I155)</f>
        <v>0</v>
      </c>
      <c r="J132" s="838">
        <f>SUM(J133:J138)</f>
        <v>1184770</v>
      </c>
      <c r="K132" s="838">
        <f>SUM(K133:K138)</f>
        <v>2065179</v>
      </c>
      <c r="L132" s="839">
        <f>SUM(L133:L138)</f>
        <v>3249949</v>
      </c>
      <c r="M132" s="840">
        <f>SUM(M133:M138)</f>
        <v>-629529</v>
      </c>
    </row>
    <row r="133" spans="2:15">
      <c r="B133" s="47"/>
      <c r="C133" s="48"/>
      <c r="D133" s="48"/>
      <c r="E133" s="38" t="s">
        <v>310</v>
      </c>
      <c r="F133" s="39">
        <v>1005133.35</v>
      </c>
      <c r="G133" s="591">
        <f>SUM(H133:I133)</f>
        <v>1787163</v>
      </c>
      <c r="H133" s="592">
        <v>1787163</v>
      </c>
      <c r="I133" s="143"/>
      <c r="J133" s="719">
        <v>728541</v>
      </c>
      <c r="K133" s="38">
        <v>1415710</v>
      </c>
      <c r="L133" s="67">
        <f>SUM(J133:K133)</f>
        <v>2144251</v>
      </c>
      <c r="M133" s="55">
        <f>SUM(H133-L133)</f>
        <v>-357088</v>
      </c>
    </row>
    <row r="134" spans="2:15">
      <c r="B134" s="47"/>
      <c r="C134" s="48"/>
      <c r="D134" s="48"/>
      <c r="E134" s="38" t="s">
        <v>386</v>
      </c>
      <c r="F134" s="39">
        <v>121580.87</v>
      </c>
      <c r="G134" s="591">
        <f>SUM(H134:I134)</f>
        <v>140000</v>
      </c>
      <c r="H134" s="592">
        <v>140000</v>
      </c>
      <c r="I134" s="143"/>
      <c r="J134" s="718">
        <v>58847</v>
      </c>
      <c r="K134" s="105">
        <v>118797</v>
      </c>
      <c r="L134" s="67">
        <f t="shared" ref="L134:L137" si="6">SUM(J134:K134)</f>
        <v>177644</v>
      </c>
      <c r="M134" s="55">
        <f t="shared" ref="M134:M138" si="7">SUM(H134-L134)</f>
        <v>-37644</v>
      </c>
    </row>
    <row r="135" spans="2:15">
      <c r="B135" s="47"/>
      <c r="C135" s="48"/>
      <c r="D135" s="48"/>
      <c r="E135" s="38" t="s">
        <v>555</v>
      </c>
      <c r="F135" s="39">
        <v>194096.03</v>
      </c>
      <c r="G135" s="591">
        <f t="shared" ref="G135:G155" si="8">SUM(H135:I135)</f>
        <v>298880</v>
      </c>
      <c r="H135" s="592">
        <v>298880</v>
      </c>
      <c r="I135" s="72"/>
      <c r="J135" s="718">
        <v>139285</v>
      </c>
      <c r="K135">
        <v>262917</v>
      </c>
      <c r="L135" s="67">
        <f t="shared" si="6"/>
        <v>402202</v>
      </c>
      <c r="M135" s="55">
        <f t="shared" si="7"/>
        <v>-103322</v>
      </c>
    </row>
    <row r="136" spans="2:15">
      <c r="B136" s="47"/>
      <c r="C136" s="48"/>
      <c r="D136" s="48"/>
      <c r="E136" s="38" t="s">
        <v>554</v>
      </c>
      <c r="F136" s="39">
        <v>18247.11</v>
      </c>
      <c r="G136" s="591">
        <f t="shared" si="8"/>
        <v>44431</v>
      </c>
      <c r="H136" s="592">
        <v>44431</v>
      </c>
      <c r="I136" s="72"/>
      <c r="J136" s="486">
        <v>19851</v>
      </c>
      <c r="K136">
        <v>37669</v>
      </c>
      <c r="L136" s="67">
        <f t="shared" si="6"/>
        <v>57520</v>
      </c>
      <c r="M136" s="55">
        <f t="shared" si="7"/>
        <v>-13089</v>
      </c>
    </row>
    <row r="137" spans="2:15">
      <c r="B137" s="47"/>
      <c r="C137" s="48"/>
      <c r="D137" s="48"/>
      <c r="E137" s="38" t="s">
        <v>216</v>
      </c>
      <c r="F137" s="39">
        <v>1260.56</v>
      </c>
      <c r="G137" s="591">
        <f t="shared" si="8"/>
        <v>3000</v>
      </c>
      <c r="H137" s="592">
        <v>3000</v>
      </c>
      <c r="I137" s="72"/>
      <c r="J137" s="708">
        <v>1000</v>
      </c>
      <c r="K137">
        <v>5000</v>
      </c>
      <c r="L137" s="67">
        <f t="shared" si="6"/>
        <v>6000</v>
      </c>
      <c r="M137" s="55">
        <f t="shared" si="7"/>
        <v>-3000</v>
      </c>
    </row>
    <row r="138" spans="2:15">
      <c r="B138" s="47"/>
      <c r="C138" s="48"/>
      <c r="D138" s="48"/>
      <c r="E138" s="390" t="s">
        <v>342</v>
      </c>
      <c r="F138" s="613">
        <f>SUM(F139:F152)</f>
        <v>249647.99</v>
      </c>
      <c r="G138" s="614">
        <f t="shared" si="8"/>
        <v>346946</v>
      </c>
      <c r="H138" s="615">
        <f>SUM(H139:H152)</f>
        <v>346946</v>
      </c>
      <c r="I138" s="688"/>
      <c r="J138" s="707">
        <f>SUM(J139:J152)</f>
        <v>237246</v>
      </c>
      <c r="K138" s="707">
        <f>SUM(K139:K152)</f>
        <v>225086</v>
      </c>
      <c r="L138">
        <f>SUM(L139:L152)</f>
        <v>462332</v>
      </c>
      <c r="M138" s="55">
        <f t="shared" si="7"/>
        <v>-115386</v>
      </c>
      <c r="N138">
        <v>74574</v>
      </c>
      <c r="O138" s="55">
        <f>SUM(M138,N138)</f>
        <v>-40812</v>
      </c>
    </row>
    <row r="139" spans="2:15">
      <c r="B139" s="47"/>
      <c r="C139" s="48"/>
      <c r="D139" s="48"/>
      <c r="E139" s="38" t="s">
        <v>343</v>
      </c>
      <c r="F139" s="39">
        <v>62814.22</v>
      </c>
      <c r="G139" s="591">
        <f t="shared" si="8"/>
        <v>76720</v>
      </c>
      <c r="H139" s="592">
        <v>76720</v>
      </c>
      <c r="I139" s="72"/>
      <c r="J139" s="486">
        <v>30770</v>
      </c>
      <c r="K139">
        <v>64593</v>
      </c>
      <c r="L139" s="67">
        <f>SUM(J139:K139)</f>
        <v>95363</v>
      </c>
      <c r="M139" s="55">
        <f t="shared" ref="M139:M152" si="9">SUM(H139-L139)</f>
        <v>-18643</v>
      </c>
      <c r="O139" s="55"/>
    </row>
    <row r="140" spans="2:15">
      <c r="B140" s="47"/>
      <c r="C140" s="48"/>
      <c r="D140" s="48"/>
      <c r="E140" s="38" t="s">
        <v>344</v>
      </c>
      <c r="F140" s="39">
        <v>3200</v>
      </c>
      <c r="G140" s="591">
        <f t="shared" si="8"/>
        <v>3209</v>
      </c>
      <c r="H140" s="592">
        <v>3209</v>
      </c>
      <c r="I140" s="72"/>
      <c r="J140" s="486">
        <v>1013</v>
      </c>
      <c r="K140">
        <v>2196</v>
      </c>
      <c r="L140" s="67">
        <f t="shared" ref="L140:L152" si="10">SUM(J140:K140)</f>
        <v>3209</v>
      </c>
      <c r="M140" s="55">
        <f t="shared" si="9"/>
        <v>0</v>
      </c>
      <c r="O140" s="55"/>
    </row>
    <row r="141" spans="2:15">
      <c r="B141" s="47"/>
      <c r="C141" s="48"/>
      <c r="D141" s="48"/>
      <c r="E141" s="38" t="s">
        <v>332</v>
      </c>
      <c r="F141" s="39">
        <v>13606.78</v>
      </c>
      <c r="G141" s="591">
        <f t="shared" si="8"/>
        <v>17000</v>
      </c>
      <c r="H141" s="592">
        <v>17000</v>
      </c>
      <c r="I141" s="72"/>
      <c r="J141" s="486">
        <v>9775</v>
      </c>
      <c r="K141">
        <v>27455</v>
      </c>
      <c r="L141" s="67">
        <f t="shared" si="10"/>
        <v>37230</v>
      </c>
      <c r="M141" s="55">
        <f t="shared" si="9"/>
        <v>-20230</v>
      </c>
      <c r="O141" s="55"/>
    </row>
    <row r="142" spans="2:15">
      <c r="B142" s="47"/>
      <c r="C142" s="48"/>
      <c r="D142" s="48"/>
      <c r="E142" s="38" t="s">
        <v>345</v>
      </c>
      <c r="F142" s="39">
        <v>247.01</v>
      </c>
      <c r="G142" s="591">
        <f t="shared" si="8"/>
        <v>15000</v>
      </c>
      <c r="H142" s="592">
        <v>15000</v>
      </c>
      <c r="I142" s="72"/>
      <c r="J142" s="486">
        <v>60780</v>
      </c>
      <c r="K142">
        <v>6516</v>
      </c>
      <c r="L142" s="67">
        <f t="shared" si="10"/>
        <v>67296</v>
      </c>
      <c r="M142" s="55">
        <f t="shared" si="9"/>
        <v>-52296</v>
      </c>
      <c r="O142" s="55"/>
    </row>
    <row r="143" spans="2:15">
      <c r="B143" s="47"/>
      <c r="C143" s="48"/>
      <c r="D143" s="48"/>
      <c r="E143" s="38" t="s">
        <v>346</v>
      </c>
      <c r="F143" s="39">
        <v>57802.55</v>
      </c>
      <c r="G143" s="591">
        <f t="shared" si="8"/>
        <v>85000</v>
      </c>
      <c r="H143" s="592">
        <v>85000</v>
      </c>
      <c r="I143" s="72"/>
      <c r="J143" s="486">
        <v>77830</v>
      </c>
      <c r="K143">
        <v>20500</v>
      </c>
      <c r="L143" s="67">
        <f t="shared" si="10"/>
        <v>98330</v>
      </c>
      <c r="M143" s="55">
        <f t="shared" si="9"/>
        <v>-13330</v>
      </c>
      <c r="O143" s="55"/>
    </row>
    <row r="144" spans="2:15">
      <c r="B144" s="47"/>
      <c r="C144" s="48"/>
      <c r="D144" s="48"/>
      <c r="E144" s="38" t="s">
        <v>354</v>
      </c>
      <c r="F144" s="39">
        <v>316.36</v>
      </c>
      <c r="G144" s="591">
        <f t="shared" si="8"/>
        <v>4500</v>
      </c>
      <c r="H144" s="592">
        <v>4500</v>
      </c>
      <c r="I144" s="72"/>
      <c r="J144" s="67">
        <v>506</v>
      </c>
      <c r="K144">
        <v>4392</v>
      </c>
      <c r="L144" s="67">
        <f t="shared" si="10"/>
        <v>4898</v>
      </c>
      <c r="M144" s="55">
        <f t="shared" si="9"/>
        <v>-398</v>
      </c>
    </row>
    <row r="145" spans="2:13">
      <c r="B145" s="47"/>
      <c r="C145" s="48"/>
      <c r="D145" s="48"/>
      <c r="E145" s="38" t="s">
        <v>613</v>
      </c>
      <c r="F145" s="39">
        <v>0</v>
      </c>
      <c r="G145" s="591">
        <f t="shared" si="8"/>
        <v>1380</v>
      </c>
      <c r="H145" s="592">
        <v>1380</v>
      </c>
      <c r="I145" s="72"/>
      <c r="J145" s="67">
        <v>780</v>
      </c>
      <c r="K145">
        <v>1677</v>
      </c>
      <c r="L145" s="67">
        <f t="shared" si="10"/>
        <v>2457</v>
      </c>
      <c r="M145" s="55">
        <f t="shared" si="9"/>
        <v>-1077</v>
      </c>
    </row>
    <row r="146" spans="2:13">
      <c r="B146" s="47"/>
      <c r="C146" s="48"/>
      <c r="D146" s="48"/>
      <c r="E146" s="38" t="s">
        <v>334</v>
      </c>
      <c r="F146" s="39">
        <v>23721.23</v>
      </c>
      <c r="G146" s="591">
        <f t="shared" si="8"/>
        <v>28000</v>
      </c>
      <c r="H146" s="592">
        <v>28000</v>
      </c>
      <c r="I146" s="72"/>
      <c r="J146" s="67">
        <v>12784</v>
      </c>
      <c r="K146">
        <v>20318</v>
      </c>
      <c r="L146" s="67">
        <f t="shared" si="10"/>
        <v>33102</v>
      </c>
      <c r="M146" s="55">
        <f t="shared" si="9"/>
        <v>-5102</v>
      </c>
    </row>
    <row r="147" spans="2:13">
      <c r="B147" s="47"/>
      <c r="C147" s="48"/>
      <c r="D147" s="48"/>
      <c r="E147" s="38" t="s">
        <v>468</v>
      </c>
      <c r="F147" s="39">
        <v>2590.6999999999998</v>
      </c>
      <c r="G147" s="591">
        <f t="shared" si="8"/>
        <v>4020</v>
      </c>
      <c r="H147" s="592">
        <v>4020</v>
      </c>
      <c r="I147" s="72"/>
      <c r="J147" s="67">
        <v>2026</v>
      </c>
      <c r="K147">
        <v>2489</v>
      </c>
      <c r="L147" s="67">
        <f t="shared" si="10"/>
        <v>4515</v>
      </c>
      <c r="M147" s="55">
        <f t="shared" si="9"/>
        <v>-495</v>
      </c>
    </row>
    <row r="148" spans="2:13">
      <c r="B148" s="47"/>
      <c r="C148" s="48"/>
      <c r="D148" s="48"/>
      <c r="E148" s="38" t="s">
        <v>476</v>
      </c>
      <c r="F148" s="39">
        <v>0</v>
      </c>
      <c r="G148" s="591">
        <f t="shared" si="8"/>
        <v>0</v>
      </c>
      <c r="H148" s="592">
        <v>0</v>
      </c>
      <c r="I148" s="72"/>
      <c r="J148" s="67"/>
      <c r="L148" s="67">
        <f t="shared" si="10"/>
        <v>0</v>
      </c>
      <c r="M148" s="55">
        <f t="shared" si="9"/>
        <v>0</v>
      </c>
    </row>
    <row r="149" spans="2:13">
      <c r="B149" s="47"/>
      <c r="C149" s="48"/>
      <c r="D149" s="48"/>
      <c r="E149" s="38" t="s">
        <v>320</v>
      </c>
      <c r="F149" s="39">
        <v>908.49</v>
      </c>
      <c r="G149" s="591">
        <f t="shared" si="8"/>
        <v>4000</v>
      </c>
      <c r="H149" s="592">
        <v>4000</v>
      </c>
      <c r="I149" s="72"/>
      <c r="J149" s="67">
        <v>2532</v>
      </c>
      <c r="K149">
        <v>3660</v>
      </c>
      <c r="L149" s="67">
        <f t="shared" si="10"/>
        <v>6192</v>
      </c>
      <c r="M149" s="55">
        <f t="shared" si="9"/>
        <v>-2192</v>
      </c>
    </row>
    <row r="150" spans="2:13">
      <c r="B150" s="47"/>
      <c r="C150" s="48"/>
      <c r="D150" s="48"/>
      <c r="E150" s="38" t="s">
        <v>335</v>
      </c>
      <c r="F150" s="39">
        <v>1712.66</v>
      </c>
      <c r="G150" s="591">
        <f t="shared" si="8"/>
        <v>3264</v>
      </c>
      <c r="H150" s="592">
        <v>3264</v>
      </c>
      <c r="I150" s="72"/>
      <c r="J150" s="67">
        <v>1823</v>
      </c>
      <c r="K150">
        <v>1464</v>
      </c>
      <c r="L150" s="67">
        <f t="shared" si="10"/>
        <v>3287</v>
      </c>
      <c r="M150" s="55">
        <f t="shared" si="9"/>
        <v>-23</v>
      </c>
    </row>
    <row r="151" spans="2:13">
      <c r="B151" s="47"/>
      <c r="C151" s="48"/>
      <c r="D151" s="48"/>
      <c r="E151" s="38" t="s">
        <v>348</v>
      </c>
      <c r="F151" s="39">
        <v>78327.990000000005</v>
      </c>
      <c r="G151" s="591">
        <f t="shared" si="8"/>
        <v>102853</v>
      </c>
      <c r="H151" s="592">
        <v>102853</v>
      </c>
      <c r="I151" s="72"/>
      <c r="J151" s="67">
        <v>36080</v>
      </c>
      <c r="K151">
        <v>66773</v>
      </c>
      <c r="L151" s="67">
        <f t="shared" si="10"/>
        <v>102853</v>
      </c>
      <c r="M151" s="55">
        <f t="shared" si="9"/>
        <v>0</v>
      </c>
    </row>
    <row r="152" spans="2:13">
      <c r="B152" s="47"/>
      <c r="C152" s="48"/>
      <c r="D152" s="48"/>
      <c r="E152" s="38" t="s">
        <v>324</v>
      </c>
      <c r="F152" s="39">
        <v>4400</v>
      </c>
      <c r="G152" s="591">
        <f t="shared" si="8"/>
        <v>2000</v>
      </c>
      <c r="H152" s="592">
        <v>2000</v>
      </c>
      <c r="I152" s="72"/>
      <c r="J152" s="67">
        <v>547</v>
      </c>
      <c r="K152">
        <v>3053</v>
      </c>
      <c r="L152" s="67">
        <f t="shared" si="10"/>
        <v>3600</v>
      </c>
      <c r="M152" s="55">
        <f t="shared" si="9"/>
        <v>-1600</v>
      </c>
    </row>
    <row r="153" spans="2:13" ht="25.5">
      <c r="B153" s="47"/>
      <c r="C153" s="48"/>
      <c r="D153" s="48"/>
      <c r="E153" s="220" t="s">
        <v>654</v>
      </c>
      <c r="F153" s="39"/>
      <c r="G153" s="591">
        <f t="shared" si="8"/>
        <v>0</v>
      </c>
      <c r="H153" s="592">
        <v>0</v>
      </c>
      <c r="I153" s="72"/>
      <c r="J153" s="67"/>
      <c r="L153" s="67"/>
      <c r="M153" s="55"/>
    </row>
    <row r="154" spans="2:13">
      <c r="B154" s="47"/>
      <c r="C154" s="48"/>
      <c r="D154" s="48"/>
      <c r="E154" s="38" t="s">
        <v>614</v>
      </c>
      <c r="F154" s="39">
        <v>64144.5</v>
      </c>
      <c r="G154" s="591">
        <f t="shared" si="8"/>
        <v>0</v>
      </c>
      <c r="H154" s="592"/>
      <c r="I154" s="72">
        <v>0</v>
      </c>
      <c r="J154" s="67"/>
    </row>
    <row r="155" spans="2:13" ht="23.25" customHeight="1">
      <c r="B155" s="47"/>
      <c r="C155" s="48"/>
      <c r="D155" s="48"/>
      <c r="E155" s="220" t="s">
        <v>349</v>
      </c>
      <c r="F155" s="39">
        <v>0</v>
      </c>
      <c r="G155" s="591">
        <f t="shared" si="8"/>
        <v>0</v>
      </c>
      <c r="H155" s="592"/>
      <c r="I155" s="72">
        <v>0</v>
      </c>
      <c r="J155" s="67"/>
    </row>
    <row r="156" spans="2:13">
      <c r="B156" s="45"/>
      <c r="C156" s="46" t="s">
        <v>89</v>
      </c>
      <c r="D156" s="46"/>
      <c r="E156" s="40" t="s">
        <v>350</v>
      </c>
      <c r="F156" s="36">
        <f t="shared" ref="F156:L156" si="11">SUM(F157:F161)</f>
        <v>51907.23</v>
      </c>
      <c r="G156" s="314">
        <f t="shared" si="11"/>
        <v>72439</v>
      </c>
      <c r="H156" s="36">
        <f t="shared" si="11"/>
        <v>72439</v>
      </c>
      <c r="I156" s="616">
        <f t="shared" si="11"/>
        <v>0</v>
      </c>
      <c r="J156" s="841">
        <f t="shared" si="11"/>
        <v>76178.899999999994</v>
      </c>
      <c r="K156" s="841">
        <f t="shared" si="11"/>
        <v>0</v>
      </c>
      <c r="L156" s="842">
        <f t="shared" si="11"/>
        <v>76178.899999999994</v>
      </c>
      <c r="M156" s="840">
        <f>SUM(H156-L156)</f>
        <v>-3739.8999999999942</v>
      </c>
    </row>
    <row r="157" spans="2:13" ht="18.75" customHeight="1">
      <c r="B157" s="47"/>
      <c r="C157" s="48"/>
      <c r="D157" s="48"/>
      <c r="E157" s="220" t="s">
        <v>310</v>
      </c>
      <c r="F157" s="39">
        <v>33814.46</v>
      </c>
      <c r="G157" s="591">
        <f>SUM(H157:I157)</f>
        <v>50000</v>
      </c>
      <c r="H157" s="592">
        <v>50000</v>
      </c>
      <c r="I157" s="72"/>
      <c r="J157" s="67">
        <v>52185</v>
      </c>
      <c r="L157" s="67">
        <f>SUM(J157:K157)</f>
        <v>52185</v>
      </c>
      <c r="M157" s="55">
        <f t="shared" ref="M157:M164" si="12">SUM(H157-L157)</f>
        <v>-2185</v>
      </c>
    </row>
    <row r="158" spans="2:13" ht="18.75" customHeight="1">
      <c r="B158" s="47"/>
      <c r="C158" s="48"/>
      <c r="D158" s="48"/>
      <c r="E158" s="220" t="s">
        <v>386</v>
      </c>
      <c r="F158" s="39">
        <v>3951.39</v>
      </c>
      <c r="G158" s="591">
        <f t="shared" ref="G158:G160" si="13">SUM(H158:I158)</f>
        <v>4000</v>
      </c>
      <c r="H158" s="592">
        <v>4000</v>
      </c>
      <c r="I158" s="72"/>
      <c r="J158" s="67">
        <v>4728</v>
      </c>
      <c r="L158" s="67">
        <f t="shared" ref="L158:L160" si="14">SUM(J158:K158)</f>
        <v>4728</v>
      </c>
      <c r="M158" s="55"/>
    </row>
    <row r="159" spans="2:13">
      <c r="B159" s="47"/>
      <c r="C159" s="48"/>
      <c r="D159" s="48"/>
      <c r="E159" s="38" t="s">
        <v>555</v>
      </c>
      <c r="F159" s="39">
        <v>6964.09</v>
      </c>
      <c r="G159" s="591">
        <f t="shared" si="13"/>
        <v>10000</v>
      </c>
      <c r="H159" s="592">
        <v>10000</v>
      </c>
      <c r="I159" s="72"/>
      <c r="J159" s="67">
        <v>10463</v>
      </c>
      <c r="L159" s="67">
        <f t="shared" si="14"/>
        <v>10463</v>
      </c>
      <c r="M159" s="55">
        <f t="shared" si="12"/>
        <v>-463</v>
      </c>
    </row>
    <row r="160" spans="2:13">
      <c r="B160" s="47"/>
      <c r="C160" s="48"/>
      <c r="D160" s="48"/>
      <c r="E160" s="38" t="s">
        <v>554</v>
      </c>
      <c r="F160" s="39">
        <v>995.22</v>
      </c>
      <c r="G160" s="591">
        <f t="shared" si="13"/>
        <v>1400</v>
      </c>
      <c r="H160" s="592">
        <v>1400</v>
      </c>
      <c r="I160" s="72"/>
      <c r="J160" s="67">
        <v>1491</v>
      </c>
      <c r="L160" s="67">
        <f t="shared" si="14"/>
        <v>1491</v>
      </c>
      <c r="M160" s="55"/>
    </row>
    <row r="161" spans="2:13">
      <c r="B161" s="47"/>
      <c r="C161" s="48"/>
      <c r="D161" s="48"/>
      <c r="E161" s="38" t="s">
        <v>351</v>
      </c>
      <c r="F161" s="39">
        <f>SUM(F162:F165)</f>
        <v>6182.07</v>
      </c>
      <c r="G161" s="591">
        <f t="shared" ref="G161:G165" si="15">SUM(H161:I161)</f>
        <v>7039</v>
      </c>
      <c r="H161" s="592">
        <f>SUM(H162:H165)</f>
        <v>7039</v>
      </c>
      <c r="I161" s="72"/>
      <c r="J161" s="67">
        <f>SUM(J162:J165)</f>
        <v>7311.9</v>
      </c>
      <c r="K161" s="67">
        <f>SUM(K162:K165)</f>
        <v>0</v>
      </c>
      <c r="L161">
        <f>SUM(L162:L165)</f>
        <v>7311.9</v>
      </c>
      <c r="M161" s="55">
        <f t="shared" si="12"/>
        <v>-272.89999999999964</v>
      </c>
    </row>
    <row r="162" spans="2:13">
      <c r="B162" s="47"/>
      <c r="C162" s="48"/>
      <c r="D162" s="48"/>
      <c r="E162" s="38" t="s">
        <v>343</v>
      </c>
      <c r="F162" s="39">
        <v>3104.99</v>
      </c>
      <c r="G162" s="591">
        <f t="shared" si="15"/>
        <v>4000</v>
      </c>
      <c r="H162" s="592">
        <v>4000</v>
      </c>
      <c r="I162" s="72"/>
      <c r="J162" s="67">
        <v>4269</v>
      </c>
      <c r="L162" s="67">
        <f>SUM(J162:K162)</f>
        <v>4269</v>
      </c>
      <c r="M162" s="55">
        <f t="shared" si="12"/>
        <v>-269</v>
      </c>
    </row>
    <row r="163" spans="2:13">
      <c r="B163" s="47"/>
      <c r="C163" s="48"/>
      <c r="D163" s="48"/>
      <c r="E163" s="38" t="s">
        <v>347</v>
      </c>
      <c r="F163" s="39">
        <v>0</v>
      </c>
      <c r="G163" s="591">
        <f t="shared" si="15"/>
        <v>100</v>
      </c>
      <c r="H163" s="592">
        <v>100</v>
      </c>
      <c r="I163" s="72"/>
      <c r="J163" s="67">
        <v>101.9</v>
      </c>
      <c r="L163" s="67">
        <f t="shared" ref="L163:L165" si="16">SUM(J163:K163)</f>
        <v>101.9</v>
      </c>
      <c r="M163" s="55">
        <f t="shared" si="12"/>
        <v>-1.9000000000000057</v>
      </c>
    </row>
    <row r="164" spans="2:13">
      <c r="B164" s="47"/>
      <c r="C164" s="48"/>
      <c r="D164" s="48"/>
      <c r="E164" s="38" t="s">
        <v>348</v>
      </c>
      <c r="F164" s="39">
        <v>2887.08</v>
      </c>
      <c r="G164" s="591">
        <f t="shared" si="15"/>
        <v>2879</v>
      </c>
      <c r="H164" s="592">
        <v>2879</v>
      </c>
      <c r="I164" s="72"/>
      <c r="J164" s="67">
        <v>2880</v>
      </c>
      <c r="L164" s="67">
        <f t="shared" si="16"/>
        <v>2880</v>
      </c>
      <c r="M164" s="55">
        <f t="shared" si="12"/>
        <v>-1</v>
      </c>
    </row>
    <row r="165" spans="2:13">
      <c r="B165" s="47"/>
      <c r="C165" s="48"/>
      <c r="D165" s="48"/>
      <c r="E165" s="38" t="s">
        <v>324</v>
      </c>
      <c r="F165" s="39">
        <v>190</v>
      </c>
      <c r="G165" s="591">
        <f t="shared" si="15"/>
        <v>60</v>
      </c>
      <c r="H165" s="592">
        <v>60</v>
      </c>
      <c r="I165" s="72"/>
      <c r="J165" s="67">
        <v>61</v>
      </c>
      <c r="L165" s="67">
        <f t="shared" si="16"/>
        <v>61</v>
      </c>
      <c r="M165" s="55"/>
    </row>
    <row r="166" spans="2:13">
      <c r="B166" s="45"/>
      <c r="C166" s="46">
        <v>80104</v>
      </c>
      <c r="D166" s="46"/>
      <c r="E166" s="595" t="s">
        <v>352</v>
      </c>
      <c r="F166" s="36">
        <f t="shared" ref="F166:L166" si="17">SUM(F167:F171)</f>
        <v>208401.38999999996</v>
      </c>
      <c r="G166" s="314">
        <f t="shared" si="17"/>
        <v>289974</v>
      </c>
      <c r="H166" s="36">
        <f t="shared" si="17"/>
        <v>289974</v>
      </c>
      <c r="I166" s="384">
        <f t="shared" si="17"/>
        <v>0</v>
      </c>
      <c r="J166" s="841">
        <f t="shared" si="17"/>
        <v>0</v>
      </c>
      <c r="K166" s="841">
        <f t="shared" si="17"/>
        <v>295024.73</v>
      </c>
      <c r="L166" s="839">
        <f t="shared" si="17"/>
        <v>295024.73</v>
      </c>
      <c r="M166" s="840">
        <f t="shared" ref="M166:M171" si="18">SUM(H166-L166)</f>
        <v>-5050.7299999999814</v>
      </c>
    </row>
    <row r="167" spans="2:13">
      <c r="B167" s="47"/>
      <c r="C167" s="48"/>
      <c r="D167" s="48"/>
      <c r="E167" s="38" t="s">
        <v>310</v>
      </c>
      <c r="F167" s="39">
        <v>131514.98000000001</v>
      </c>
      <c r="G167" s="591">
        <f t="shared" ref="G167:G172" si="19">SUM(H167:I167)</f>
        <v>180000</v>
      </c>
      <c r="H167" s="592">
        <v>180000</v>
      </c>
      <c r="I167" s="72"/>
      <c r="J167" s="67"/>
      <c r="K167">
        <v>182807</v>
      </c>
      <c r="L167" s="67">
        <f>SUM(J167:K167)</f>
        <v>182807</v>
      </c>
      <c r="M167" s="55">
        <f t="shared" si="18"/>
        <v>-2807</v>
      </c>
    </row>
    <row r="168" spans="2:13" ht="13.5" thickBot="1">
      <c r="B168" s="47"/>
      <c r="C168" s="48"/>
      <c r="D168" s="48"/>
      <c r="E168" s="38" t="s">
        <v>386</v>
      </c>
      <c r="F168" s="39">
        <v>13870.55</v>
      </c>
      <c r="G168" s="591">
        <f t="shared" si="19"/>
        <v>14000</v>
      </c>
      <c r="H168" s="592">
        <v>14000</v>
      </c>
      <c r="I168" s="72"/>
      <c r="J168" s="67"/>
      <c r="K168">
        <v>16308</v>
      </c>
      <c r="L168" s="67">
        <f t="shared" ref="L168:L171" si="20">SUM(J168:K168)</f>
        <v>16308</v>
      </c>
      <c r="M168" s="55">
        <f t="shared" si="18"/>
        <v>-2308</v>
      </c>
    </row>
    <row r="169" spans="2:13" ht="13.5" thickBot="1">
      <c r="B169" s="47"/>
      <c r="C169" s="48"/>
      <c r="D169" s="48"/>
      <c r="E169" s="38" t="s">
        <v>555</v>
      </c>
      <c r="F169" s="39">
        <v>23019.64</v>
      </c>
      <c r="G169" s="591">
        <f t="shared" si="19"/>
        <v>32000</v>
      </c>
      <c r="H169" s="592">
        <v>32000</v>
      </c>
      <c r="I169" s="72"/>
      <c r="J169" s="687"/>
      <c r="K169" s="617">
        <v>65927</v>
      </c>
      <c r="L169" s="67">
        <f t="shared" si="20"/>
        <v>65927</v>
      </c>
      <c r="M169" s="55">
        <f t="shared" si="18"/>
        <v>-33927</v>
      </c>
    </row>
    <row r="170" spans="2:13">
      <c r="B170" s="47"/>
      <c r="C170" s="48"/>
      <c r="D170" s="48"/>
      <c r="E170" s="38" t="s">
        <v>554</v>
      </c>
      <c r="F170" s="39">
        <v>1000.86</v>
      </c>
      <c r="G170" s="591">
        <f t="shared" si="19"/>
        <v>5000</v>
      </c>
      <c r="H170" s="592">
        <v>5000</v>
      </c>
      <c r="I170" s="72"/>
      <c r="J170" s="798"/>
      <c r="K170" s="617">
        <v>9445.73</v>
      </c>
      <c r="L170" s="67">
        <f t="shared" si="20"/>
        <v>9445.73</v>
      </c>
      <c r="M170" s="55">
        <f t="shared" si="18"/>
        <v>-4445.7299999999996</v>
      </c>
    </row>
    <row r="171" spans="2:13">
      <c r="B171" s="47"/>
      <c r="C171" s="48"/>
      <c r="D171" s="48"/>
      <c r="E171" s="38" t="s">
        <v>351</v>
      </c>
      <c r="F171" s="39">
        <f>SUM(F172:F176)</f>
        <v>38995.360000000001</v>
      </c>
      <c r="G171" s="591">
        <f t="shared" si="19"/>
        <v>58974</v>
      </c>
      <c r="H171" s="592">
        <f>SUM(H172:H176)</f>
        <v>58974</v>
      </c>
      <c r="I171" s="72"/>
      <c r="J171" s="67">
        <f>SUM(J172:J176)</f>
        <v>0</v>
      </c>
      <c r="K171" s="67">
        <f>SUM(K172:K176)</f>
        <v>20537</v>
      </c>
      <c r="L171" s="67">
        <f t="shared" si="20"/>
        <v>20537</v>
      </c>
      <c r="M171" s="55">
        <f t="shared" si="18"/>
        <v>38437</v>
      </c>
    </row>
    <row r="172" spans="2:13" ht="17.25" customHeight="1">
      <c r="B172" s="47"/>
      <c r="C172" s="48"/>
      <c r="D172" s="48"/>
      <c r="E172" s="38" t="s">
        <v>343</v>
      </c>
      <c r="F172" s="39">
        <v>10311.68</v>
      </c>
      <c r="G172" s="591">
        <f t="shared" si="19"/>
        <v>10000</v>
      </c>
      <c r="H172" s="592">
        <v>10000</v>
      </c>
      <c r="I172" s="72"/>
      <c r="J172" s="67"/>
      <c r="K172">
        <v>11563</v>
      </c>
      <c r="L172" s="67">
        <f>SUM(J172:K172)</f>
        <v>11563</v>
      </c>
      <c r="M172" s="55"/>
    </row>
    <row r="173" spans="2:13">
      <c r="B173" s="47"/>
      <c r="C173" s="48"/>
      <c r="D173" s="48"/>
      <c r="E173" s="38" t="s">
        <v>347</v>
      </c>
      <c r="F173" s="39">
        <v>0</v>
      </c>
      <c r="G173" s="591">
        <f t="shared" ref="G173:G176" si="21">SUM(H173:I173)</f>
        <v>213</v>
      </c>
      <c r="H173" s="592">
        <v>213</v>
      </c>
      <c r="I173" s="72"/>
      <c r="J173" s="67"/>
      <c r="K173">
        <v>213</v>
      </c>
      <c r="L173" s="67">
        <f t="shared" ref="L173:L176" si="22">SUM(J173:K173)</f>
        <v>213</v>
      </c>
      <c r="M173" s="55"/>
    </row>
    <row r="174" spans="2:13">
      <c r="B174" s="47"/>
      <c r="C174" s="48"/>
      <c r="D174" s="48"/>
      <c r="E174" s="38" t="s">
        <v>334</v>
      </c>
      <c r="F174" s="39">
        <v>20643.919999999998</v>
      </c>
      <c r="G174" s="591">
        <f t="shared" si="21"/>
        <v>40000</v>
      </c>
      <c r="H174" s="592">
        <v>40000</v>
      </c>
      <c r="I174" s="72"/>
      <c r="J174" s="67"/>
      <c r="L174" s="67">
        <f t="shared" si="22"/>
        <v>0</v>
      </c>
      <c r="M174" s="55"/>
    </row>
    <row r="175" spans="2:13">
      <c r="B175" s="47"/>
      <c r="C175" s="48"/>
      <c r="D175" s="48"/>
      <c r="E175" s="38" t="s">
        <v>348</v>
      </c>
      <c r="F175" s="39">
        <v>7679.76</v>
      </c>
      <c r="G175" s="591">
        <f t="shared" si="21"/>
        <v>8639</v>
      </c>
      <c r="H175" s="592">
        <v>8639</v>
      </c>
      <c r="I175" s="72"/>
      <c r="J175" s="67"/>
      <c r="K175">
        <v>8639</v>
      </c>
      <c r="L175" s="67">
        <f t="shared" si="22"/>
        <v>8639</v>
      </c>
      <c r="M175" s="55"/>
    </row>
    <row r="176" spans="2:13">
      <c r="B176" s="47"/>
      <c r="C176" s="48"/>
      <c r="D176" s="48"/>
      <c r="E176" s="38" t="s">
        <v>324</v>
      </c>
      <c r="F176" s="39">
        <v>360</v>
      </c>
      <c r="G176" s="591">
        <f t="shared" si="21"/>
        <v>122</v>
      </c>
      <c r="H176" s="592">
        <v>122</v>
      </c>
      <c r="I176" s="72"/>
      <c r="J176" s="67"/>
      <c r="K176">
        <v>122</v>
      </c>
      <c r="L176" s="67">
        <f t="shared" si="22"/>
        <v>122</v>
      </c>
    </row>
    <row r="177" spans="2:14">
      <c r="B177" s="45"/>
      <c r="C177" s="46">
        <v>80110</v>
      </c>
      <c r="D177" s="46"/>
      <c r="E177" s="595" t="s">
        <v>353</v>
      </c>
      <c r="F177" s="36">
        <f>SUM(F178:F183)</f>
        <v>862121.35000000009</v>
      </c>
      <c r="G177" s="314">
        <f>SUM(H177:I177)</f>
        <v>575331</v>
      </c>
      <c r="H177" s="36">
        <f>SUM(H178:H183)</f>
        <v>575331</v>
      </c>
      <c r="I177" s="384">
        <f>SUM(I178:I198)</f>
        <v>0</v>
      </c>
      <c r="J177" s="841">
        <f>SUM(J178:J183)</f>
        <v>0</v>
      </c>
      <c r="K177" s="841">
        <f>SUM(K178:K183)</f>
        <v>726417</v>
      </c>
      <c r="L177" s="839">
        <f>SUM(L178:L183)</f>
        <v>726417</v>
      </c>
      <c r="M177" s="840">
        <f>SUM(H177-L177)</f>
        <v>-151086</v>
      </c>
    </row>
    <row r="178" spans="2:14">
      <c r="B178" s="47"/>
      <c r="C178" s="48"/>
      <c r="D178" s="48"/>
      <c r="E178" s="38" t="s">
        <v>310</v>
      </c>
      <c r="F178" s="39">
        <v>552877.17000000004</v>
      </c>
      <c r="G178" s="591">
        <f>SUM(H178:I178)</f>
        <v>390897</v>
      </c>
      <c r="H178" s="592">
        <v>390897</v>
      </c>
      <c r="I178" s="72"/>
      <c r="J178" s="707"/>
      <c r="K178">
        <v>442031</v>
      </c>
      <c r="L178" s="67">
        <f>SUM(J178:K178)</f>
        <v>442031</v>
      </c>
      <c r="M178" s="55">
        <f t="shared" ref="M178:M197" si="23">SUM(H178-L178)</f>
        <v>-51134</v>
      </c>
    </row>
    <row r="179" spans="2:14">
      <c r="B179" s="47"/>
      <c r="C179" s="48"/>
      <c r="D179" s="48"/>
      <c r="E179" s="38" t="s">
        <v>386</v>
      </c>
      <c r="F179" s="39">
        <v>79129.83</v>
      </c>
      <c r="G179" s="591">
        <f t="shared" ref="G179:G181" si="24">SUM(H179:I179)</f>
        <v>30000</v>
      </c>
      <c r="H179" s="592">
        <v>30000</v>
      </c>
      <c r="I179" s="72"/>
      <c r="J179" s="707"/>
      <c r="K179">
        <v>36961</v>
      </c>
      <c r="L179" s="67">
        <f t="shared" ref="L179:L182" si="25">SUM(J179:K179)</f>
        <v>36961</v>
      </c>
      <c r="M179" s="55">
        <f t="shared" si="23"/>
        <v>-6961</v>
      </c>
    </row>
    <row r="180" spans="2:14">
      <c r="B180" s="47"/>
      <c r="C180" s="48"/>
      <c r="D180" s="48"/>
      <c r="E180" s="38" t="s">
        <v>555</v>
      </c>
      <c r="F180" s="39">
        <v>117099.76</v>
      </c>
      <c r="G180" s="591">
        <f t="shared" si="24"/>
        <v>77610</v>
      </c>
      <c r="H180" s="592">
        <v>77610</v>
      </c>
      <c r="I180" s="72"/>
      <c r="J180" s="707"/>
      <c r="K180">
        <v>149574</v>
      </c>
      <c r="L180" s="67">
        <f t="shared" si="25"/>
        <v>149574</v>
      </c>
      <c r="M180" s="55">
        <f t="shared" si="23"/>
        <v>-71964</v>
      </c>
    </row>
    <row r="181" spans="2:14">
      <c r="B181" s="47"/>
      <c r="C181" s="48"/>
      <c r="D181" s="48"/>
      <c r="E181" s="38" t="s">
        <v>554</v>
      </c>
      <c r="F181" s="39">
        <v>14968.16</v>
      </c>
      <c r="G181" s="591">
        <f t="shared" si="24"/>
        <v>10949</v>
      </c>
      <c r="H181" s="592">
        <v>10949</v>
      </c>
      <c r="I181" s="72"/>
      <c r="J181" s="486"/>
      <c r="K181">
        <v>21430</v>
      </c>
      <c r="L181" s="67">
        <f t="shared" si="25"/>
        <v>21430</v>
      </c>
      <c r="M181" s="55">
        <f t="shared" si="23"/>
        <v>-10481</v>
      </c>
    </row>
    <row r="182" spans="2:14">
      <c r="B182" s="47"/>
      <c r="C182" s="48"/>
      <c r="D182" s="48"/>
      <c r="E182" s="38" t="s">
        <v>216</v>
      </c>
      <c r="F182" s="39">
        <v>0</v>
      </c>
      <c r="G182" s="591">
        <f t="shared" ref="G182:G198" si="26">SUM(H182:I182)</f>
        <v>0</v>
      </c>
      <c r="H182" s="592">
        <v>0</v>
      </c>
      <c r="I182" s="72"/>
      <c r="J182" s="708"/>
      <c r="L182" s="67">
        <f t="shared" si="25"/>
        <v>0</v>
      </c>
      <c r="M182" s="55">
        <f t="shared" si="23"/>
        <v>0</v>
      </c>
    </row>
    <row r="183" spans="2:14">
      <c r="B183" s="47"/>
      <c r="C183" s="48"/>
      <c r="D183" s="48"/>
      <c r="E183" s="38" t="s">
        <v>351</v>
      </c>
      <c r="F183" s="39">
        <f>SUM(F184:F197)</f>
        <v>98046.43</v>
      </c>
      <c r="G183" s="591">
        <f t="shared" si="26"/>
        <v>65875</v>
      </c>
      <c r="H183" s="592">
        <f>SUM(H184:H197)</f>
        <v>65875</v>
      </c>
      <c r="I183" s="72">
        <v>0</v>
      </c>
      <c r="J183" s="708">
        <f>SUM(J184:J197)</f>
        <v>0</v>
      </c>
      <c r="K183" s="708">
        <f>SUM(K184:K197)</f>
        <v>76421</v>
      </c>
      <c r="L183">
        <f>SUM(L184:L197)</f>
        <v>76421</v>
      </c>
      <c r="M183" s="55">
        <f t="shared" si="23"/>
        <v>-10546</v>
      </c>
      <c r="N183">
        <v>54203</v>
      </c>
    </row>
    <row r="184" spans="2:14">
      <c r="B184" s="47"/>
      <c r="C184" s="48"/>
      <c r="D184" s="48"/>
      <c r="E184" s="38" t="s">
        <v>343</v>
      </c>
      <c r="F184" s="39">
        <v>34144.26</v>
      </c>
      <c r="G184" s="591">
        <f t="shared" si="26"/>
        <v>14090</v>
      </c>
      <c r="H184" s="592">
        <v>14090</v>
      </c>
      <c r="I184" s="72"/>
      <c r="J184" s="708"/>
      <c r="K184">
        <v>18846</v>
      </c>
      <c r="L184" s="67">
        <f>SUM(J184:K184)</f>
        <v>18846</v>
      </c>
      <c r="M184" s="55">
        <f t="shared" si="23"/>
        <v>-4756</v>
      </c>
    </row>
    <row r="185" spans="2:14">
      <c r="B185" s="47"/>
      <c r="C185" s="48"/>
      <c r="D185" s="48"/>
      <c r="E185" s="38" t="s">
        <v>344</v>
      </c>
      <c r="F185" s="39">
        <v>1100</v>
      </c>
      <c r="G185" s="591">
        <f t="shared" si="26"/>
        <v>860</v>
      </c>
      <c r="H185" s="592">
        <v>860</v>
      </c>
      <c r="I185" s="72"/>
      <c r="J185" s="708"/>
      <c r="K185">
        <v>860</v>
      </c>
      <c r="L185" s="67">
        <f t="shared" ref="L185:L197" si="27">SUM(J185:K185)</f>
        <v>860</v>
      </c>
      <c r="M185" s="55">
        <f t="shared" si="23"/>
        <v>0</v>
      </c>
    </row>
    <row r="186" spans="2:14">
      <c r="B186" s="47"/>
      <c r="C186" s="48"/>
      <c r="D186" s="48"/>
      <c r="E186" s="38" t="s">
        <v>332</v>
      </c>
      <c r="F186" s="39">
        <v>2241.12</v>
      </c>
      <c r="G186" s="591">
        <f t="shared" si="26"/>
        <v>8000</v>
      </c>
      <c r="H186" s="592">
        <v>8000</v>
      </c>
      <c r="I186" s="72"/>
      <c r="J186" s="708"/>
      <c r="K186">
        <v>10756</v>
      </c>
      <c r="L186" s="67">
        <f t="shared" si="27"/>
        <v>10756</v>
      </c>
      <c r="M186" s="55">
        <f t="shared" si="23"/>
        <v>-2756</v>
      </c>
    </row>
    <row r="187" spans="2:14">
      <c r="B187" s="47"/>
      <c r="C187" s="48"/>
      <c r="D187" s="48"/>
      <c r="E187" s="38" t="s">
        <v>345</v>
      </c>
      <c r="F187" s="39">
        <v>436.14</v>
      </c>
      <c r="G187" s="591">
        <f t="shared" si="26"/>
        <v>2000</v>
      </c>
      <c r="H187" s="592">
        <v>2000</v>
      </c>
      <c r="I187" s="72"/>
      <c r="J187" s="708"/>
      <c r="K187">
        <v>2552</v>
      </c>
      <c r="L187" s="67">
        <f t="shared" si="27"/>
        <v>2552</v>
      </c>
      <c r="M187" s="55">
        <f t="shared" si="23"/>
        <v>-552</v>
      </c>
    </row>
    <row r="188" spans="2:14">
      <c r="B188" s="47"/>
      <c r="C188" s="48"/>
      <c r="D188" s="48"/>
      <c r="E188" s="38" t="s">
        <v>346</v>
      </c>
      <c r="F188" s="39">
        <v>7712.65</v>
      </c>
      <c r="G188" s="591">
        <f t="shared" si="26"/>
        <v>8000</v>
      </c>
      <c r="H188" s="592">
        <v>8000</v>
      </c>
      <c r="I188" s="72"/>
      <c r="J188" s="708"/>
      <c r="K188">
        <v>8031</v>
      </c>
      <c r="L188" s="67">
        <f t="shared" si="27"/>
        <v>8031</v>
      </c>
      <c r="M188" s="55">
        <f t="shared" si="23"/>
        <v>-31</v>
      </c>
    </row>
    <row r="189" spans="2:14">
      <c r="B189" s="47"/>
      <c r="C189" s="48"/>
      <c r="D189" s="48"/>
      <c r="E189" s="38" t="s">
        <v>318</v>
      </c>
      <c r="F189" s="39">
        <v>700.18</v>
      </c>
      <c r="G189" s="591">
        <f t="shared" si="26"/>
        <v>1000</v>
      </c>
      <c r="H189" s="592">
        <v>1000</v>
      </c>
      <c r="I189" s="72"/>
      <c r="J189" s="708"/>
      <c r="K189">
        <v>1721</v>
      </c>
      <c r="L189" s="67">
        <f t="shared" si="27"/>
        <v>1721</v>
      </c>
      <c r="M189" s="55">
        <f t="shared" si="23"/>
        <v>-721</v>
      </c>
    </row>
    <row r="190" spans="2:14">
      <c r="B190" s="47"/>
      <c r="C190" s="48"/>
      <c r="D190" s="48"/>
      <c r="E190" s="38" t="s">
        <v>347</v>
      </c>
      <c r="F190" s="39">
        <v>0</v>
      </c>
      <c r="G190" s="591">
        <f t="shared" si="26"/>
        <v>500</v>
      </c>
      <c r="H190" s="592">
        <v>500</v>
      </c>
      <c r="I190" s="72"/>
      <c r="J190" s="708"/>
      <c r="K190">
        <v>662</v>
      </c>
      <c r="L190" s="67">
        <f t="shared" si="27"/>
        <v>662</v>
      </c>
      <c r="M190" s="55">
        <f t="shared" si="23"/>
        <v>-162</v>
      </c>
    </row>
    <row r="191" spans="2:14">
      <c r="B191" s="47"/>
      <c r="C191" s="48"/>
      <c r="D191" s="48"/>
      <c r="E191" s="38" t="s">
        <v>334</v>
      </c>
      <c r="F191" s="39">
        <v>8105.82</v>
      </c>
      <c r="G191" s="591">
        <f t="shared" si="26"/>
        <v>7000</v>
      </c>
      <c r="H191" s="592">
        <v>7000</v>
      </c>
      <c r="I191" s="72">
        <v>0</v>
      </c>
      <c r="J191" s="67"/>
      <c r="K191">
        <v>7960</v>
      </c>
      <c r="L191" s="67">
        <f t="shared" si="27"/>
        <v>7960</v>
      </c>
      <c r="M191" s="55">
        <f t="shared" si="23"/>
        <v>-960</v>
      </c>
    </row>
    <row r="192" spans="2:14">
      <c r="B192" s="47"/>
      <c r="C192" s="48"/>
      <c r="D192" s="48"/>
      <c r="E192" s="38" t="s">
        <v>468</v>
      </c>
      <c r="F192" s="39">
        <v>1393.97</v>
      </c>
      <c r="G192" s="591">
        <f t="shared" si="26"/>
        <v>970</v>
      </c>
      <c r="H192" s="617">
        <v>970</v>
      </c>
      <c r="I192" s="72"/>
      <c r="J192" s="67"/>
      <c r="K192">
        <v>975</v>
      </c>
      <c r="L192" s="67">
        <f t="shared" si="27"/>
        <v>975</v>
      </c>
      <c r="M192" s="55">
        <f t="shared" si="23"/>
        <v>-5</v>
      </c>
    </row>
    <row r="193" spans="2:13">
      <c r="B193" s="47"/>
      <c r="C193" s="48"/>
      <c r="D193" s="48"/>
      <c r="E193" s="38"/>
      <c r="F193" s="39">
        <v>0</v>
      </c>
      <c r="G193" s="591">
        <f t="shared" si="26"/>
        <v>0</v>
      </c>
      <c r="H193" s="617">
        <v>0</v>
      </c>
      <c r="I193" s="72"/>
      <c r="J193" s="67"/>
      <c r="L193" s="67">
        <f t="shared" si="27"/>
        <v>0</v>
      </c>
      <c r="M193" s="55">
        <f t="shared" si="23"/>
        <v>0</v>
      </c>
    </row>
    <row r="194" spans="2:13">
      <c r="B194" s="47"/>
      <c r="C194" s="48"/>
      <c r="D194" s="48"/>
      <c r="E194" s="38" t="s">
        <v>320</v>
      </c>
      <c r="F194" s="39">
        <v>3658.75</v>
      </c>
      <c r="G194" s="591">
        <f t="shared" si="26"/>
        <v>1000</v>
      </c>
      <c r="H194" s="617">
        <v>1000</v>
      </c>
      <c r="I194" s="72"/>
      <c r="J194" s="67"/>
      <c r="K194">
        <v>1434</v>
      </c>
      <c r="L194" s="67">
        <f t="shared" si="27"/>
        <v>1434</v>
      </c>
      <c r="M194" s="55">
        <f t="shared" si="23"/>
        <v>-434</v>
      </c>
    </row>
    <row r="195" spans="2:13">
      <c r="B195" s="47"/>
      <c r="C195" s="48"/>
      <c r="D195" s="48"/>
      <c r="E195" s="38" t="s">
        <v>335</v>
      </c>
      <c r="F195" s="39">
        <v>856.34</v>
      </c>
      <c r="G195" s="591">
        <f t="shared" si="26"/>
        <v>570</v>
      </c>
      <c r="H195" s="617">
        <v>570</v>
      </c>
      <c r="I195" s="72"/>
      <c r="J195" s="67"/>
      <c r="K195">
        <v>573</v>
      </c>
      <c r="L195" s="67">
        <f t="shared" si="27"/>
        <v>573</v>
      </c>
      <c r="M195" s="55">
        <f t="shared" si="23"/>
        <v>-3</v>
      </c>
    </row>
    <row r="196" spans="2:13">
      <c r="B196" s="47"/>
      <c r="C196" s="48"/>
      <c r="D196" s="48"/>
      <c r="E196" s="38" t="s">
        <v>348</v>
      </c>
      <c r="F196" s="39">
        <v>35097.199999999997</v>
      </c>
      <c r="G196" s="591">
        <f t="shared" si="26"/>
        <v>20885</v>
      </c>
      <c r="H196" s="617">
        <v>20885</v>
      </c>
      <c r="I196" s="72"/>
      <c r="J196" s="67"/>
      <c r="K196">
        <v>20855</v>
      </c>
      <c r="L196" s="67">
        <f t="shared" si="27"/>
        <v>20855</v>
      </c>
      <c r="M196" s="55">
        <f t="shared" si="23"/>
        <v>30</v>
      </c>
    </row>
    <row r="197" spans="2:13">
      <c r="B197" s="47"/>
      <c r="C197" s="48"/>
      <c r="D197" s="48"/>
      <c r="E197" s="38" t="s">
        <v>324</v>
      </c>
      <c r="F197" s="39">
        <v>2600</v>
      </c>
      <c r="G197" s="591">
        <f t="shared" si="26"/>
        <v>1000</v>
      </c>
      <c r="H197" s="617">
        <v>1000</v>
      </c>
      <c r="I197" s="72"/>
      <c r="J197" s="67"/>
      <c r="K197">
        <v>1196</v>
      </c>
      <c r="L197" s="67">
        <f t="shared" si="27"/>
        <v>1196</v>
      </c>
      <c r="M197" s="55">
        <f t="shared" si="23"/>
        <v>-196</v>
      </c>
    </row>
    <row r="198" spans="2:13">
      <c r="B198" s="47"/>
      <c r="C198" s="48"/>
      <c r="D198" s="48"/>
      <c r="E198" s="38"/>
      <c r="F198" s="39">
        <v>0</v>
      </c>
      <c r="G198" s="591">
        <f t="shared" si="26"/>
        <v>0</v>
      </c>
      <c r="H198" s="105"/>
      <c r="I198" s="72">
        <v>0</v>
      </c>
      <c r="J198" s="67"/>
    </row>
    <row r="199" spans="2:13">
      <c r="B199" s="45"/>
      <c r="C199" s="46">
        <v>80113</v>
      </c>
      <c r="D199" s="46"/>
      <c r="E199" s="595" t="s">
        <v>55</v>
      </c>
      <c r="F199" s="36">
        <f>SUM(F200:F205)</f>
        <v>274996.15999999997</v>
      </c>
      <c r="G199" s="314">
        <f>SUM(H199:I199)</f>
        <v>410000</v>
      </c>
      <c r="H199" s="36">
        <f>SUM(H200:H205)</f>
        <v>410000</v>
      </c>
      <c r="I199" s="384">
        <f>SUM(I204:I210)</f>
        <v>0</v>
      </c>
      <c r="J199" s="67"/>
    </row>
    <row r="200" spans="2:13">
      <c r="B200" s="391"/>
      <c r="C200" s="392"/>
      <c r="D200" s="392"/>
      <c r="E200" s="223" t="s">
        <v>310</v>
      </c>
      <c r="F200" s="393">
        <v>21703.599999999999</v>
      </c>
      <c r="G200" s="591">
        <f>SUM(H200:I200)</f>
        <v>30000</v>
      </c>
      <c r="H200" s="394">
        <v>30000</v>
      </c>
      <c r="I200" s="395"/>
      <c r="J200" s="67"/>
    </row>
    <row r="201" spans="2:13">
      <c r="B201" s="391"/>
      <c r="C201" s="392"/>
      <c r="D201" s="392"/>
      <c r="E201" s="223" t="s">
        <v>386</v>
      </c>
      <c r="F201" s="393">
        <v>2176.37</v>
      </c>
      <c r="G201" s="591">
        <f>SUM(H201:I201)</f>
        <v>3000</v>
      </c>
      <c r="H201" s="394">
        <v>3000</v>
      </c>
      <c r="I201" s="395"/>
      <c r="J201" s="67"/>
    </row>
    <row r="202" spans="2:13">
      <c r="B202" s="391"/>
      <c r="C202" s="392"/>
      <c r="D202" s="392"/>
      <c r="E202" s="223" t="s">
        <v>555</v>
      </c>
      <c r="F202" s="393">
        <v>17440.03</v>
      </c>
      <c r="G202" s="591">
        <f>SUM(H202:I202)</f>
        <v>23000</v>
      </c>
      <c r="H202" s="394">
        <v>23000</v>
      </c>
      <c r="I202" s="395"/>
      <c r="J202" s="67"/>
    </row>
    <row r="203" spans="2:13">
      <c r="B203" s="391"/>
      <c r="C203" s="392"/>
      <c r="D203" s="392"/>
      <c r="E203" s="223" t="s">
        <v>554</v>
      </c>
      <c r="F203" s="393">
        <v>899.86</v>
      </c>
      <c r="G203" s="591">
        <f>SUM(H203:I203)</f>
        <v>3000</v>
      </c>
      <c r="H203" s="394">
        <v>3000</v>
      </c>
      <c r="I203" s="395"/>
      <c r="J203" s="67"/>
    </row>
    <row r="204" spans="2:13">
      <c r="B204" s="47"/>
      <c r="C204" s="48"/>
      <c r="D204" s="48"/>
      <c r="E204" s="38" t="s">
        <v>216</v>
      </c>
      <c r="F204" s="39">
        <v>79625.600000000006</v>
      </c>
      <c r="G204" s="591">
        <f t="shared" ref="G204:G209" si="28">SUM(H204:I204)</f>
        <v>106000</v>
      </c>
      <c r="H204" s="592">
        <v>106000</v>
      </c>
      <c r="I204" s="72"/>
      <c r="J204" s="67"/>
    </row>
    <row r="205" spans="2:13">
      <c r="B205" s="47"/>
      <c r="C205" s="48"/>
      <c r="D205" s="48"/>
      <c r="E205" s="38" t="s">
        <v>351</v>
      </c>
      <c r="F205" s="39">
        <f>SUM(F206:F211)</f>
        <v>153150.69999999998</v>
      </c>
      <c r="G205" s="591">
        <f t="shared" si="28"/>
        <v>245000</v>
      </c>
      <c r="H205" s="592">
        <f>SUM(H206:H211)</f>
        <v>245000</v>
      </c>
      <c r="I205" s="592">
        <f>SUM(I206:I211)</f>
        <v>0</v>
      </c>
      <c r="J205" s="67"/>
    </row>
    <row r="206" spans="2:13">
      <c r="B206" s="47"/>
      <c r="C206" s="48"/>
      <c r="D206" s="48"/>
      <c r="E206" s="38" t="s">
        <v>332</v>
      </c>
      <c r="F206" s="39">
        <v>97337.48</v>
      </c>
      <c r="G206" s="591">
        <f t="shared" si="28"/>
        <v>160000</v>
      </c>
      <c r="H206" s="592">
        <v>160000</v>
      </c>
      <c r="I206" s="72"/>
      <c r="J206" s="67"/>
    </row>
    <row r="207" spans="2:13">
      <c r="B207" s="47"/>
      <c r="C207" s="48"/>
      <c r="D207" s="48"/>
      <c r="E207" s="38" t="s">
        <v>354</v>
      </c>
      <c r="F207" s="39">
        <v>24863.53</v>
      </c>
      <c r="G207" s="591">
        <f t="shared" si="28"/>
        <v>30000</v>
      </c>
      <c r="H207" s="592">
        <v>30000</v>
      </c>
      <c r="I207" s="72"/>
      <c r="J207" s="67"/>
    </row>
    <row r="208" spans="2:13">
      <c r="B208" s="47"/>
      <c r="C208" s="48"/>
      <c r="D208" s="48"/>
      <c r="E208" s="38" t="s">
        <v>334</v>
      </c>
      <c r="F208" s="39">
        <v>18960.2</v>
      </c>
      <c r="G208" s="591">
        <f t="shared" si="28"/>
        <v>30000</v>
      </c>
      <c r="H208" s="592">
        <v>30000</v>
      </c>
      <c r="I208" s="72"/>
      <c r="J208" s="67"/>
    </row>
    <row r="209" spans="2:14">
      <c r="B209" s="47"/>
      <c r="C209" s="48"/>
      <c r="D209" s="48"/>
      <c r="E209" s="38" t="s">
        <v>320</v>
      </c>
      <c r="F209" s="39">
        <v>0</v>
      </c>
      <c r="G209" s="591">
        <f t="shared" si="28"/>
        <v>1000</v>
      </c>
      <c r="H209" s="592">
        <v>1000</v>
      </c>
      <c r="I209" s="72"/>
      <c r="J209" s="67"/>
    </row>
    <row r="210" spans="2:14">
      <c r="B210" s="47"/>
      <c r="C210" s="48"/>
      <c r="D210" s="48"/>
      <c r="E210" s="38" t="s">
        <v>335</v>
      </c>
      <c r="F210" s="39">
        <v>9723.8700000000008</v>
      </c>
      <c r="G210" s="591">
        <f t="shared" ref="G210:G217" si="29">SUM(H210:I210)</f>
        <v>24000</v>
      </c>
      <c r="H210" s="592">
        <v>24000</v>
      </c>
      <c r="I210" s="72"/>
      <c r="J210" s="67"/>
    </row>
    <row r="211" spans="2:14">
      <c r="B211" s="47"/>
      <c r="C211" s="48"/>
      <c r="D211" s="48"/>
      <c r="E211" s="38" t="s">
        <v>615</v>
      </c>
      <c r="F211" s="39">
        <v>2265.62</v>
      </c>
      <c r="G211" s="591">
        <f t="shared" si="29"/>
        <v>0</v>
      </c>
      <c r="H211" s="592"/>
      <c r="I211" s="72"/>
      <c r="J211" s="67"/>
    </row>
    <row r="212" spans="2:14" ht="14.25" customHeight="1">
      <c r="B212" s="45"/>
      <c r="C212" s="46">
        <v>80146</v>
      </c>
      <c r="D212" s="46"/>
      <c r="E212" s="40" t="s">
        <v>71</v>
      </c>
      <c r="F212" s="593">
        <v>2219.65</v>
      </c>
      <c r="G212" s="314">
        <f t="shared" si="29"/>
        <v>22140</v>
      </c>
      <c r="H212" s="36">
        <v>22140</v>
      </c>
      <c r="I212" s="616">
        <v>0</v>
      </c>
      <c r="J212" s="841">
        <v>6323</v>
      </c>
      <c r="K212" s="840">
        <v>15817</v>
      </c>
      <c r="L212" s="841">
        <f>SUM(J212:K212)</f>
        <v>22140</v>
      </c>
      <c r="M212" s="840">
        <f>SUM(H212-L212)</f>
        <v>0</v>
      </c>
    </row>
    <row r="213" spans="2:14" ht="84" customHeight="1">
      <c r="B213" s="45"/>
      <c r="C213" s="46" t="s">
        <v>470</v>
      </c>
      <c r="D213" s="46"/>
      <c r="E213" s="40" t="s">
        <v>471</v>
      </c>
      <c r="F213" s="36">
        <f>SUM(F214:F218)</f>
        <v>151998.48000000001</v>
      </c>
      <c r="G213" s="314">
        <f t="shared" si="29"/>
        <v>226260</v>
      </c>
      <c r="H213" s="36">
        <f>SUM(H214:H218)</f>
        <v>226260</v>
      </c>
      <c r="I213" s="384">
        <f>SUM(I217:I225)</f>
        <v>0</v>
      </c>
      <c r="J213" s="841">
        <f>SUM(J214:J217)</f>
        <v>0</v>
      </c>
      <c r="K213" s="841">
        <f>SUM(K214:K217)</f>
        <v>0</v>
      </c>
      <c r="L213" s="839">
        <f>SUM(L214:L217)</f>
        <v>0</v>
      </c>
      <c r="M213" s="839">
        <f>SUM(M214:M217)</f>
        <v>226260</v>
      </c>
    </row>
    <row r="214" spans="2:14" ht="14.25" customHeight="1">
      <c r="B214" s="391"/>
      <c r="C214" s="392"/>
      <c r="D214" s="392"/>
      <c r="E214" s="223" t="s">
        <v>310</v>
      </c>
      <c r="F214" s="393">
        <v>127049.44</v>
      </c>
      <c r="G214" s="591">
        <f t="shared" si="29"/>
        <v>171940</v>
      </c>
      <c r="H214" s="394">
        <v>171940</v>
      </c>
      <c r="I214" s="395"/>
      <c r="J214" s="67"/>
      <c r="K214" s="55"/>
      <c r="L214" s="67">
        <f>SUM(J214:K214)</f>
        <v>0</v>
      </c>
      <c r="M214" s="55">
        <f>SUM(H214-L214)</f>
        <v>171940</v>
      </c>
    </row>
    <row r="215" spans="2:14" ht="14.25" customHeight="1">
      <c r="B215" s="391"/>
      <c r="C215" s="392"/>
      <c r="D215" s="392"/>
      <c r="E215" s="223" t="s">
        <v>556</v>
      </c>
      <c r="F215" s="393">
        <v>21839.759999999998</v>
      </c>
      <c r="G215" s="591">
        <f t="shared" si="29"/>
        <v>32510</v>
      </c>
      <c r="H215" s="394">
        <v>32510</v>
      </c>
      <c r="I215" s="395"/>
      <c r="J215" s="67"/>
      <c r="K215" s="55"/>
      <c r="L215" s="67">
        <f t="shared" ref="L215:L217" si="30">SUM(J215:K215)</f>
        <v>0</v>
      </c>
      <c r="M215" s="55">
        <f t="shared" ref="M215:M217" si="31">SUM(H215-L215)</f>
        <v>32510</v>
      </c>
    </row>
    <row r="216" spans="2:14" ht="14.25" customHeight="1">
      <c r="B216" s="391"/>
      <c r="C216" s="392"/>
      <c r="D216" s="392"/>
      <c r="E216" s="223" t="s">
        <v>554</v>
      </c>
      <c r="F216" s="393">
        <v>3109.28</v>
      </c>
      <c r="G216" s="591">
        <f t="shared" si="29"/>
        <v>4620</v>
      </c>
      <c r="H216" s="394">
        <v>4620</v>
      </c>
      <c r="I216" s="395"/>
      <c r="J216" s="67"/>
      <c r="K216" s="55"/>
      <c r="L216" s="67">
        <f t="shared" si="30"/>
        <v>0</v>
      </c>
      <c r="M216" s="55">
        <f t="shared" si="31"/>
        <v>4620</v>
      </c>
    </row>
    <row r="217" spans="2:14" ht="14.25" customHeight="1">
      <c r="B217" s="47"/>
      <c r="C217" s="48"/>
      <c r="D217" s="48"/>
      <c r="E217" s="38" t="s">
        <v>675</v>
      </c>
      <c r="F217" s="39">
        <v>0</v>
      </c>
      <c r="G217" s="591">
        <f t="shared" si="29"/>
        <v>17190</v>
      </c>
      <c r="H217" s="592">
        <v>17190</v>
      </c>
      <c r="I217" s="72"/>
      <c r="J217" s="67"/>
      <c r="K217" s="55"/>
      <c r="L217" s="67">
        <f t="shared" si="30"/>
        <v>0</v>
      </c>
      <c r="M217" s="55">
        <f t="shared" si="31"/>
        <v>17190</v>
      </c>
    </row>
    <row r="218" spans="2:14" ht="14.25" customHeight="1">
      <c r="B218" s="65"/>
      <c r="C218" s="528"/>
      <c r="D218" s="528"/>
      <c r="E218" s="529"/>
      <c r="F218" s="746"/>
      <c r="G218" s="315"/>
      <c r="H218" s="530"/>
      <c r="I218" s="747"/>
      <c r="J218" s="67"/>
      <c r="K218" s="55"/>
    </row>
    <row r="219" spans="2:14" ht="14.25" customHeight="1" thickBot="1">
      <c r="B219" s="63"/>
      <c r="C219" s="561" t="s">
        <v>144</v>
      </c>
      <c r="D219" s="561"/>
      <c r="E219" s="60" t="s">
        <v>37</v>
      </c>
      <c r="F219" s="619">
        <f>SUM(F220:F222)</f>
        <v>26280.15</v>
      </c>
      <c r="G219" s="619">
        <f t="shared" ref="G219:I219" si="32">SUM(G220:G222)</f>
        <v>40248</v>
      </c>
      <c r="H219" s="619">
        <f t="shared" si="32"/>
        <v>40248</v>
      </c>
      <c r="I219" s="619">
        <f t="shared" si="32"/>
        <v>0</v>
      </c>
      <c r="J219" s="841">
        <v>9320</v>
      </c>
      <c r="K219" s="841">
        <f>SUM(K222)</f>
        <v>18929</v>
      </c>
      <c r="L219" s="841">
        <f>SUM(L222)</f>
        <v>28248</v>
      </c>
      <c r="M219" s="839"/>
    </row>
    <row r="220" spans="2:14" ht="19.5" customHeight="1">
      <c r="B220" s="621"/>
      <c r="C220" s="607" t="s">
        <v>144</v>
      </c>
      <c r="D220" s="607"/>
      <c r="E220" s="608" t="s">
        <v>37</v>
      </c>
      <c r="F220" s="622">
        <v>1306</v>
      </c>
      <c r="G220" s="623">
        <f>SUM(H220:I220)</f>
        <v>12000</v>
      </c>
      <c r="H220" s="624">
        <v>12000</v>
      </c>
      <c r="I220" s="625"/>
      <c r="J220" s="67"/>
      <c r="K220" s="55"/>
      <c r="M220" s="55"/>
      <c r="N220" s="55"/>
    </row>
    <row r="221" spans="2:14" ht="19.5" customHeight="1">
      <c r="B221" s="621"/>
      <c r="C221" s="607"/>
      <c r="D221" s="607"/>
      <c r="E221" s="608"/>
      <c r="F221" s="622"/>
      <c r="G221" s="623">
        <f>SUM(H221:I221)</f>
        <v>0</v>
      </c>
      <c r="H221" s="624">
        <v>0</v>
      </c>
      <c r="I221" s="625"/>
      <c r="J221" s="67"/>
      <c r="K221" s="55"/>
      <c r="M221" s="55"/>
      <c r="N221" s="55"/>
    </row>
    <row r="222" spans="2:14" ht="19.5" customHeight="1" thickBot="1">
      <c r="B222" s="621"/>
      <c r="C222" s="607"/>
      <c r="D222" s="607"/>
      <c r="E222" s="608" t="s">
        <v>518</v>
      </c>
      <c r="F222" s="622">
        <v>24974.15</v>
      </c>
      <c r="G222" s="623">
        <f>SUM(H222:I222)</f>
        <v>28248</v>
      </c>
      <c r="H222" s="624">
        <v>28248</v>
      </c>
      <c r="I222" s="625"/>
      <c r="J222" s="67">
        <v>9319</v>
      </c>
      <c r="K222" s="55">
        <v>18929</v>
      </c>
      <c r="L222" s="67">
        <f>SUM(J222:K222)</f>
        <v>28248</v>
      </c>
      <c r="M222" s="55">
        <f>SUM(H222-L222)</f>
        <v>0</v>
      </c>
      <c r="N222" s="55"/>
    </row>
    <row r="223" spans="2:14" ht="13.5" thickBot="1">
      <c r="B223" s="580">
        <v>851</v>
      </c>
      <c r="C223" s="581"/>
      <c r="D223" s="581"/>
      <c r="E223" s="582" t="s">
        <v>56</v>
      </c>
      <c r="F223" s="583">
        <f>SUM(F224:F225)</f>
        <v>27356.739999999998</v>
      </c>
      <c r="G223" s="584">
        <f>SUM(G224:G225)</f>
        <v>50000</v>
      </c>
      <c r="H223" s="583">
        <f>SUM(H224:H225)</f>
        <v>50000</v>
      </c>
      <c r="I223" s="585">
        <f>SUM(I225)</f>
        <v>0</v>
      </c>
      <c r="J223" s="67"/>
    </row>
    <row r="224" spans="2:14">
      <c r="B224" s="61"/>
      <c r="C224" s="539" t="s">
        <v>90</v>
      </c>
      <c r="D224" s="539"/>
      <c r="E224" s="58" t="s">
        <v>91</v>
      </c>
      <c r="F224" s="62">
        <v>0</v>
      </c>
      <c r="G224" s="586">
        <f>SUM(H224:I224)</f>
        <v>10000</v>
      </c>
      <c r="H224" s="587">
        <v>10000</v>
      </c>
      <c r="I224" s="601"/>
      <c r="J224" s="67"/>
    </row>
    <row r="225" spans="2:10" ht="13.5" thickBot="1">
      <c r="B225" s="626"/>
      <c r="C225" s="627">
        <v>85154</v>
      </c>
      <c r="D225" s="627"/>
      <c r="E225" s="628" t="s">
        <v>355</v>
      </c>
      <c r="F225" s="629">
        <f>SUM(F226:F227)</f>
        <v>27356.739999999998</v>
      </c>
      <c r="G225" s="620">
        <f>SUM(H225:I225)</f>
        <v>40000</v>
      </c>
      <c r="H225" s="630">
        <f>SUM(H226:H227)</f>
        <v>40000</v>
      </c>
      <c r="I225" s="631">
        <f>SUM(I226:I227)</f>
        <v>0</v>
      </c>
      <c r="J225" s="67"/>
    </row>
    <row r="226" spans="2:10" ht="13.5" thickBot="1">
      <c r="B226" s="632"/>
      <c r="C226" s="633"/>
      <c r="D226" s="633"/>
      <c r="E226" s="634" t="s">
        <v>216</v>
      </c>
      <c r="F226" s="635">
        <v>26689.07</v>
      </c>
      <c r="G226" s="636">
        <f>SUM(H226:I226)</f>
        <v>29000</v>
      </c>
      <c r="H226" s="637">
        <v>29000</v>
      </c>
      <c r="I226" s="638"/>
      <c r="J226" s="67"/>
    </row>
    <row r="227" spans="2:10" ht="13.5" thickBot="1">
      <c r="B227" s="632"/>
      <c r="C227" s="633"/>
      <c r="D227" s="633"/>
      <c r="E227" s="634" t="s">
        <v>351</v>
      </c>
      <c r="F227" s="635">
        <v>667.67</v>
      </c>
      <c r="G227" s="636">
        <f>SUM(H227:I227)</f>
        <v>11000</v>
      </c>
      <c r="H227" s="637">
        <v>11000</v>
      </c>
      <c r="I227" s="638"/>
      <c r="J227" s="67"/>
    </row>
    <row r="228" spans="2:10" ht="13.5" thickBot="1">
      <c r="B228" s="573">
        <v>852</v>
      </c>
      <c r="C228" s="574"/>
      <c r="D228" s="574"/>
      <c r="E228" s="507" t="s">
        <v>38</v>
      </c>
      <c r="F228" s="575">
        <f>SUM(F229,F231,F232,F235,F236,F237,F253,F261,F262,)</f>
        <v>399169.8</v>
      </c>
      <c r="G228" s="575">
        <f t="shared" ref="G228:I228" si="33">SUM(G229,G231,G232,G235,G236,G237,G253,G261,G262,)</f>
        <v>541000</v>
      </c>
      <c r="H228" s="575">
        <f t="shared" si="33"/>
        <v>541000</v>
      </c>
      <c r="I228" s="575">
        <f t="shared" si="33"/>
        <v>0</v>
      </c>
      <c r="J228" s="67"/>
    </row>
    <row r="229" spans="2:10">
      <c r="B229" s="533"/>
      <c r="C229" s="534" t="s">
        <v>606</v>
      </c>
      <c r="D229" s="534"/>
      <c r="E229" s="535" t="s">
        <v>607</v>
      </c>
      <c r="F229" s="536">
        <f>SUM(F230)</f>
        <v>35131.339999999997</v>
      </c>
      <c r="G229" s="537">
        <f>SUM(H229:I229)</f>
        <v>50000</v>
      </c>
      <c r="H229" s="536">
        <f>SUM(H230)</f>
        <v>50000</v>
      </c>
      <c r="I229" s="536">
        <f>SUM(I230)</f>
        <v>0</v>
      </c>
      <c r="J229" s="67"/>
    </row>
    <row r="230" spans="2:10">
      <c r="B230" s="533"/>
      <c r="C230" s="534"/>
      <c r="D230" s="534"/>
      <c r="E230" s="223" t="s">
        <v>616</v>
      </c>
      <c r="F230" s="393">
        <v>35131.339999999997</v>
      </c>
      <c r="G230" s="477"/>
      <c r="H230" s="393">
        <v>50000</v>
      </c>
      <c r="I230" s="745"/>
      <c r="J230" s="67"/>
    </row>
    <row r="231" spans="2:10" ht="81.75" customHeight="1">
      <c r="B231" s="45"/>
      <c r="C231" s="46">
        <v>85213</v>
      </c>
      <c r="D231" s="46"/>
      <c r="E231" s="40" t="s">
        <v>358</v>
      </c>
      <c r="F231" s="593">
        <v>32901.19</v>
      </c>
      <c r="G231" s="314">
        <f>SUM(H231:I231)</f>
        <v>45000</v>
      </c>
      <c r="H231" s="36">
        <v>45000</v>
      </c>
      <c r="I231" s="384"/>
      <c r="J231" s="67"/>
    </row>
    <row r="232" spans="2:10" ht="35.25" customHeight="1">
      <c r="B232" s="45"/>
      <c r="C232" s="46">
        <v>85214</v>
      </c>
      <c r="D232" s="46"/>
      <c r="E232" s="40" t="s">
        <v>95</v>
      </c>
      <c r="F232" s="836">
        <f>SUM(F233:F234)</f>
        <v>50669.95</v>
      </c>
      <c r="G232" s="314">
        <f>SUM(G233:G234)</f>
        <v>81000</v>
      </c>
      <c r="H232" s="36">
        <f>SUM(H233:H234)</f>
        <v>81000</v>
      </c>
      <c r="I232" s="384">
        <f>SUM(I233:I234)</f>
        <v>0</v>
      </c>
      <c r="J232" s="67"/>
    </row>
    <row r="233" spans="2:10">
      <c r="B233" s="47"/>
      <c r="C233" s="48"/>
      <c r="D233" s="48"/>
      <c r="E233" s="38" t="s">
        <v>359</v>
      </c>
      <c r="F233" s="39">
        <v>50669.95</v>
      </c>
      <c r="G233" s="591">
        <f>SUM(H233:I233)</f>
        <v>40000</v>
      </c>
      <c r="H233" s="592">
        <v>40000</v>
      </c>
      <c r="I233" s="72"/>
      <c r="J233" s="67"/>
    </row>
    <row r="234" spans="2:10">
      <c r="B234" s="47"/>
      <c r="C234" s="48"/>
      <c r="D234" s="48"/>
      <c r="E234" s="38"/>
      <c r="F234" s="39"/>
      <c r="G234" s="591">
        <f>SUM(H234:I234)</f>
        <v>41000</v>
      </c>
      <c r="H234" s="592">
        <v>41000</v>
      </c>
      <c r="I234" s="72"/>
      <c r="J234" s="67"/>
    </row>
    <row r="235" spans="2:10">
      <c r="B235" s="45"/>
      <c r="C235" s="46">
        <v>85215</v>
      </c>
      <c r="D235" s="46"/>
      <c r="E235" s="595" t="s">
        <v>57</v>
      </c>
      <c r="F235" s="36">
        <v>7857.09</v>
      </c>
      <c r="G235" s="314">
        <f>SUM(H235:I235)</f>
        <v>10000</v>
      </c>
      <c r="H235" s="527">
        <v>10000</v>
      </c>
      <c r="I235" s="384"/>
      <c r="J235" s="67"/>
    </row>
    <row r="236" spans="2:10">
      <c r="B236" s="45"/>
      <c r="C236" s="46" t="s">
        <v>186</v>
      </c>
      <c r="D236" s="46"/>
      <c r="E236" s="40" t="s">
        <v>225</v>
      </c>
      <c r="F236" s="836">
        <v>50533.27</v>
      </c>
      <c r="G236" s="314">
        <f>SUM(H236:I236)</f>
        <v>57000</v>
      </c>
      <c r="H236" s="527">
        <v>57000</v>
      </c>
      <c r="I236" s="384"/>
      <c r="J236" s="67"/>
    </row>
    <row r="237" spans="2:10">
      <c r="B237" s="45"/>
      <c r="C237" s="46">
        <v>85219</v>
      </c>
      <c r="D237" s="46"/>
      <c r="E237" s="595" t="s">
        <v>39</v>
      </c>
      <c r="F237" s="36">
        <f>SUM(F238:F243)</f>
        <v>152266.49000000002</v>
      </c>
      <c r="G237" s="314">
        <f>SUM(G238:G243)</f>
        <v>179908</v>
      </c>
      <c r="H237" s="36">
        <f>SUM(H238:H243)</f>
        <v>179908</v>
      </c>
      <c r="I237" s="384">
        <f>SUM(I238:I243)</f>
        <v>0</v>
      </c>
      <c r="J237" s="67"/>
    </row>
    <row r="238" spans="2:10">
      <c r="B238" s="47"/>
      <c r="C238" s="48"/>
      <c r="D238" s="48"/>
      <c r="E238" s="38" t="s">
        <v>310</v>
      </c>
      <c r="F238" s="39">
        <v>95470</v>
      </c>
      <c r="G238" s="591">
        <f>SUM(H238:I238)</f>
        <v>120000</v>
      </c>
      <c r="H238" s="592">
        <v>120000</v>
      </c>
      <c r="I238" s="72"/>
      <c r="J238" s="67"/>
    </row>
    <row r="239" spans="2:10">
      <c r="B239" s="47"/>
      <c r="C239" s="48"/>
      <c r="D239" s="48"/>
      <c r="E239" s="38" t="s">
        <v>386</v>
      </c>
      <c r="F239" s="39">
        <v>8233.9699999999993</v>
      </c>
      <c r="G239" s="591">
        <f>SUM(H239:I239)</f>
        <v>11000</v>
      </c>
      <c r="H239" s="592">
        <v>11000</v>
      </c>
      <c r="I239" s="72"/>
      <c r="J239" s="67"/>
    </row>
    <row r="240" spans="2:10">
      <c r="B240" s="47"/>
      <c r="C240" s="48"/>
      <c r="D240" s="48"/>
      <c r="E240" s="38" t="s">
        <v>555</v>
      </c>
      <c r="F240" s="39">
        <v>17957.27</v>
      </c>
      <c r="G240" s="591">
        <f>SUM(H240:I240)</f>
        <v>26000</v>
      </c>
      <c r="H240" s="592">
        <v>26000</v>
      </c>
      <c r="I240" s="72"/>
      <c r="J240" s="67"/>
    </row>
    <row r="241" spans="2:10">
      <c r="B241" s="47"/>
      <c r="C241" s="48"/>
      <c r="D241" s="48"/>
      <c r="E241" s="38" t="s">
        <v>382</v>
      </c>
      <c r="F241" s="39">
        <v>1212.77</v>
      </c>
      <c r="G241" s="591">
        <f>SUM(H241:I241)</f>
        <v>3600</v>
      </c>
      <c r="H241" s="592">
        <v>3600</v>
      </c>
      <c r="I241" s="72"/>
      <c r="J241" s="67"/>
    </row>
    <row r="242" spans="2:10">
      <c r="B242" s="47"/>
      <c r="C242" s="48"/>
      <c r="D242" s="48"/>
      <c r="E242" s="38" t="s">
        <v>313</v>
      </c>
      <c r="F242" s="39">
        <v>15600</v>
      </c>
      <c r="G242" s="591">
        <f>SUM(H242:I242)</f>
        <v>0</v>
      </c>
      <c r="H242" s="592">
        <v>0</v>
      </c>
      <c r="I242" s="72"/>
      <c r="J242" s="67"/>
    </row>
    <row r="243" spans="2:10">
      <c r="B243" s="47"/>
      <c r="C243" s="48"/>
      <c r="D243" s="48"/>
      <c r="E243" s="38" t="s">
        <v>351</v>
      </c>
      <c r="F243" s="39">
        <f>SUM(F244:F252)</f>
        <v>13792.48</v>
      </c>
      <c r="G243" s="39">
        <f>SUM(G244:G252)</f>
        <v>19308</v>
      </c>
      <c r="H243" s="39">
        <f>SUM(H244:H252)</f>
        <v>19308</v>
      </c>
      <c r="I243" s="56"/>
      <c r="J243" s="67"/>
    </row>
    <row r="244" spans="2:10">
      <c r="B244" s="49"/>
      <c r="C244" s="50"/>
      <c r="D244" s="50"/>
      <c r="E244" s="51" t="s">
        <v>332</v>
      </c>
      <c r="F244" s="52">
        <v>807.38</v>
      </c>
      <c r="G244" s="591">
        <f>SUM(H244:I244)</f>
        <v>2500</v>
      </c>
      <c r="H244" s="597">
        <v>2500</v>
      </c>
      <c r="I244" s="73"/>
      <c r="J244" s="67"/>
    </row>
    <row r="245" spans="2:10">
      <c r="B245" s="49"/>
      <c r="C245" s="50"/>
      <c r="D245" s="50"/>
      <c r="E245" s="51" t="s">
        <v>354</v>
      </c>
      <c r="F245" s="52">
        <v>0</v>
      </c>
      <c r="G245" s="591">
        <f t="shared" ref="G245:G252" si="34">SUM(H245:I245)</f>
        <v>0</v>
      </c>
      <c r="H245" s="597">
        <v>0</v>
      </c>
      <c r="I245" s="73"/>
      <c r="J245" s="67"/>
    </row>
    <row r="246" spans="2:10">
      <c r="B246" s="49"/>
      <c r="C246" s="50"/>
      <c r="D246" s="50"/>
      <c r="E246" s="51" t="s">
        <v>347</v>
      </c>
      <c r="F246" s="52">
        <v>260</v>
      </c>
      <c r="G246" s="591">
        <f t="shared" si="34"/>
        <v>200</v>
      </c>
      <c r="H246" s="597">
        <v>200</v>
      </c>
      <c r="I246" s="73"/>
      <c r="J246" s="67"/>
    </row>
    <row r="247" spans="2:10">
      <c r="B247" s="49"/>
      <c r="C247" s="50"/>
      <c r="D247" s="50"/>
      <c r="E247" s="51" t="s">
        <v>334</v>
      </c>
      <c r="F247" s="52">
        <v>3521.49</v>
      </c>
      <c r="G247" s="591">
        <f t="shared" si="34"/>
        <v>3500</v>
      </c>
      <c r="H247" s="597">
        <v>3500</v>
      </c>
      <c r="I247" s="73"/>
      <c r="J247" s="67"/>
    </row>
    <row r="248" spans="2:10">
      <c r="B248" s="49"/>
      <c r="C248" s="50"/>
      <c r="D248" s="50"/>
      <c r="E248" s="51" t="s">
        <v>472</v>
      </c>
      <c r="F248" s="52">
        <v>1475.38</v>
      </c>
      <c r="G248" s="591">
        <f t="shared" si="34"/>
        <v>2240</v>
      </c>
      <c r="H248" s="597">
        <v>2240</v>
      </c>
      <c r="I248" s="73"/>
      <c r="J248" s="67"/>
    </row>
    <row r="249" spans="2:10">
      <c r="B249" s="49"/>
      <c r="C249" s="50"/>
      <c r="D249" s="50"/>
      <c r="E249" s="51"/>
      <c r="F249" s="52">
        <v>0</v>
      </c>
      <c r="G249" s="591">
        <f t="shared" si="34"/>
        <v>0</v>
      </c>
      <c r="H249" s="597">
        <v>0</v>
      </c>
      <c r="I249" s="73"/>
      <c r="J249" s="67"/>
    </row>
    <row r="250" spans="2:10">
      <c r="B250" s="49"/>
      <c r="C250" s="50"/>
      <c r="D250" s="50"/>
      <c r="E250" s="51" t="s">
        <v>320</v>
      </c>
      <c r="F250" s="52">
        <v>2399.23</v>
      </c>
      <c r="G250" s="591">
        <f t="shared" si="34"/>
        <v>5000</v>
      </c>
      <c r="H250" s="597">
        <v>5000</v>
      </c>
      <c r="I250" s="73"/>
      <c r="J250" s="67"/>
    </row>
    <row r="251" spans="2:10">
      <c r="B251" s="49"/>
      <c r="C251" s="50"/>
      <c r="D251" s="50"/>
      <c r="E251" s="51" t="s">
        <v>348</v>
      </c>
      <c r="F251" s="52">
        <v>5039</v>
      </c>
      <c r="G251" s="591">
        <f t="shared" si="34"/>
        <v>4743</v>
      </c>
      <c r="H251" s="597">
        <v>4743</v>
      </c>
      <c r="I251" s="73"/>
      <c r="J251" s="67"/>
    </row>
    <row r="252" spans="2:10">
      <c r="B252" s="49"/>
      <c r="C252" s="50"/>
      <c r="D252" s="50"/>
      <c r="E252" s="51" t="s">
        <v>324</v>
      </c>
      <c r="F252" s="52">
        <v>290</v>
      </c>
      <c r="G252" s="591">
        <f t="shared" si="34"/>
        <v>1125</v>
      </c>
      <c r="H252" s="597">
        <v>1125</v>
      </c>
      <c r="I252" s="73"/>
      <c r="J252" s="67"/>
    </row>
    <row r="253" spans="2:10" ht="30" customHeight="1">
      <c r="B253" s="49"/>
      <c r="C253" s="555" t="s">
        <v>124</v>
      </c>
      <c r="D253" s="555"/>
      <c r="E253" s="686" t="s">
        <v>121</v>
      </c>
      <c r="F253" s="52">
        <f>SUM(F254:F260)</f>
        <v>27819.81</v>
      </c>
      <c r="G253" s="591">
        <f t="shared" ref="G253:G262" si="35">SUM(H253:I253)</f>
        <v>41392</v>
      </c>
      <c r="H253" s="557">
        <f>SUM(H254:H260)</f>
        <v>41392</v>
      </c>
      <c r="I253" s="73"/>
      <c r="J253" s="67"/>
    </row>
    <row r="254" spans="2:10">
      <c r="B254" s="49"/>
      <c r="C254" s="555"/>
      <c r="D254" s="555"/>
      <c r="E254" s="641" t="s">
        <v>310</v>
      </c>
      <c r="F254" s="560">
        <v>18292.009999999998</v>
      </c>
      <c r="G254" s="386">
        <f t="shared" si="35"/>
        <v>29070</v>
      </c>
      <c r="H254" s="387">
        <v>29070</v>
      </c>
      <c r="I254" s="388"/>
      <c r="J254" s="67"/>
    </row>
    <row r="255" spans="2:10">
      <c r="B255" s="49"/>
      <c r="C255" s="555"/>
      <c r="D255" s="555"/>
      <c r="E255" s="641" t="s">
        <v>386</v>
      </c>
      <c r="F255" s="560">
        <v>1985.06</v>
      </c>
      <c r="G255" s="386">
        <f t="shared" si="35"/>
        <v>2076</v>
      </c>
      <c r="H255" s="387">
        <v>2076</v>
      </c>
      <c r="I255" s="388"/>
      <c r="J255" s="67"/>
    </row>
    <row r="256" spans="2:10">
      <c r="B256" s="49"/>
      <c r="C256" s="555"/>
      <c r="D256" s="555"/>
      <c r="E256" s="641" t="s">
        <v>555</v>
      </c>
      <c r="F256" s="560">
        <v>3662.01</v>
      </c>
      <c r="G256" s="386">
        <f t="shared" si="35"/>
        <v>5320</v>
      </c>
      <c r="H256" s="387">
        <v>5320</v>
      </c>
      <c r="I256" s="388"/>
      <c r="J256" s="67"/>
    </row>
    <row r="257" spans="2:10">
      <c r="B257" s="49"/>
      <c r="C257" s="555"/>
      <c r="D257" s="555"/>
      <c r="E257" s="641" t="s">
        <v>382</v>
      </c>
      <c r="F257" s="560">
        <v>246.87</v>
      </c>
      <c r="G257" s="386">
        <f t="shared" si="35"/>
        <v>740</v>
      </c>
      <c r="H257" s="387">
        <v>740</v>
      </c>
      <c r="I257" s="388"/>
      <c r="J257" s="67"/>
    </row>
    <row r="258" spans="2:10">
      <c r="B258" s="49"/>
      <c r="C258" s="555"/>
      <c r="D258" s="555"/>
      <c r="E258" s="641" t="s">
        <v>617</v>
      </c>
      <c r="F258" s="560">
        <v>70</v>
      </c>
      <c r="G258" s="386"/>
      <c r="H258" s="387"/>
      <c r="I258" s="388"/>
      <c r="J258" s="67"/>
    </row>
    <row r="259" spans="2:10">
      <c r="B259" s="49"/>
      <c r="C259" s="555"/>
      <c r="D259" s="555"/>
      <c r="E259" s="641" t="s">
        <v>387</v>
      </c>
      <c r="F259" s="560">
        <v>2377.86</v>
      </c>
      <c r="G259" s="386">
        <f t="shared" si="35"/>
        <v>3000</v>
      </c>
      <c r="H259" s="387">
        <v>3000</v>
      </c>
      <c r="I259" s="388"/>
      <c r="J259" s="67"/>
    </row>
    <row r="260" spans="2:10">
      <c r="B260" s="49"/>
      <c r="C260" s="555"/>
      <c r="D260" s="555"/>
      <c r="E260" s="641" t="s">
        <v>558</v>
      </c>
      <c r="F260" s="560">
        <v>1186</v>
      </c>
      <c r="G260" s="386">
        <f t="shared" si="35"/>
        <v>1186</v>
      </c>
      <c r="H260" s="387">
        <v>1186</v>
      </c>
      <c r="I260" s="388"/>
      <c r="J260" s="67"/>
    </row>
    <row r="261" spans="2:10">
      <c r="B261" s="554"/>
      <c r="C261" s="555" t="s">
        <v>608</v>
      </c>
      <c r="D261" s="555"/>
      <c r="E261" s="556" t="s">
        <v>609</v>
      </c>
      <c r="F261" s="141">
        <v>28094.3</v>
      </c>
      <c r="G261" s="503">
        <f t="shared" si="35"/>
        <v>61700</v>
      </c>
      <c r="H261" s="557">
        <v>61700</v>
      </c>
      <c r="I261" s="558"/>
      <c r="J261" s="67"/>
    </row>
    <row r="262" spans="2:10">
      <c r="B262" s="49"/>
      <c r="C262" s="528">
        <v>85295</v>
      </c>
      <c r="D262" s="528"/>
      <c r="E262" s="642" t="s">
        <v>618</v>
      </c>
      <c r="F262" s="77">
        <v>13896.36</v>
      </c>
      <c r="G262" s="596">
        <f t="shared" si="35"/>
        <v>15000</v>
      </c>
      <c r="H262" s="530">
        <v>15000</v>
      </c>
      <c r="I262" s="531"/>
      <c r="J262" s="67"/>
    </row>
    <row r="263" spans="2:10" ht="30" customHeight="1">
      <c r="B263" s="100" t="s">
        <v>177</v>
      </c>
      <c r="C263" s="101"/>
      <c r="D263" s="101"/>
      <c r="E263" s="175" t="s">
        <v>360</v>
      </c>
      <c r="F263" s="99">
        <f>SUM(F264)</f>
        <v>0</v>
      </c>
      <c r="G263" s="306">
        <f>SUM(G264)</f>
        <v>0</v>
      </c>
      <c r="H263" s="99">
        <f>SUM(H264)</f>
        <v>0</v>
      </c>
      <c r="I263" s="95">
        <f>SUM(I264)</f>
        <v>0</v>
      </c>
      <c r="J263" s="67"/>
    </row>
    <row r="264" spans="2:10">
      <c r="B264" s="47"/>
      <c r="C264" s="46" t="s">
        <v>179</v>
      </c>
      <c r="D264" s="46"/>
      <c r="E264" s="595" t="s">
        <v>37</v>
      </c>
      <c r="F264" s="36">
        <f>SUM(F265:F268)</f>
        <v>0</v>
      </c>
      <c r="G264" s="591">
        <f>SUM(H264:I264)</f>
        <v>0</v>
      </c>
      <c r="H264" s="36">
        <f>SUM(H265:H268)</f>
        <v>0</v>
      </c>
      <c r="I264" s="616">
        <f>SUM(I265:I268)</f>
        <v>0</v>
      </c>
      <c r="J264" s="67"/>
    </row>
    <row r="265" spans="2:10">
      <c r="B265" s="391"/>
      <c r="C265" s="392"/>
      <c r="D265" s="392"/>
      <c r="E265" s="223" t="s">
        <v>310</v>
      </c>
      <c r="F265" s="393">
        <v>0</v>
      </c>
      <c r="G265" s="591">
        <f>SUM(H265:I265)</f>
        <v>0</v>
      </c>
      <c r="H265" s="393">
        <v>0</v>
      </c>
      <c r="I265" s="395"/>
      <c r="J265" s="67"/>
    </row>
    <row r="266" spans="2:10">
      <c r="B266" s="391"/>
      <c r="C266" s="392"/>
      <c r="D266" s="392"/>
      <c r="E266" s="223" t="s">
        <v>216</v>
      </c>
      <c r="F266" s="393">
        <v>0</v>
      </c>
      <c r="G266" s="591"/>
      <c r="H266" s="393"/>
      <c r="I266" s="395"/>
      <c r="J266" s="67"/>
    </row>
    <row r="267" spans="2:10">
      <c r="B267" s="391"/>
      <c r="C267" s="392"/>
      <c r="D267" s="392"/>
      <c r="E267" s="223" t="s">
        <v>311</v>
      </c>
      <c r="F267" s="393">
        <v>0</v>
      </c>
      <c r="G267" s="591"/>
      <c r="H267" s="393"/>
      <c r="I267" s="395"/>
      <c r="J267" s="67"/>
    </row>
    <row r="268" spans="2:10">
      <c r="B268" s="391"/>
      <c r="C268" s="392"/>
      <c r="D268" s="392"/>
      <c r="E268" s="223" t="s">
        <v>351</v>
      </c>
      <c r="F268" s="393">
        <v>0</v>
      </c>
      <c r="G268" s="591">
        <f>SUM(H268:I268)</f>
        <v>0</v>
      </c>
      <c r="H268" s="393">
        <v>0</v>
      </c>
      <c r="I268" s="395"/>
      <c r="J268" s="67"/>
    </row>
    <row r="269" spans="2:10">
      <c r="B269" s="100" t="s">
        <v>168</v>
      </c>
      <c r="C269" s="101"/>
      <c r="D269" s="101"/>
      <c r="E269" s="102" t="s">
        <v>169</v>
      </c>
      <c r="F269" s="99">
        <f>SUM(F270)</f>
        <v>23985</v>
      </c>
      <c r="G269" s="306">
        <f>SUM(H269:I269)</f>
        <v>25000</v>
      </c>
      <c r="H269" s="99">
        <f>SUM(H270)</f>
        <v>25000</v>
      </c>
      <c r="I269" s="487">
        <f>SUM(I270)</f>
        <v>0</v>
      </c>
      <c r="J269" s="67"/>
    </row>
    <row r="270" spans="2:10">
      <c r="B270" s="391"/>
      <c r="C270" s="48" t="s">
        <v>170</v>
      </c>
      <c r="D270" s="48"/>
      <c r="E270" s="38" t="s">
        <v>361</v>
      </c>
      <c r="F270" s="393">
        <v>23985</v>
      </c>
      <c r="G270" s="591">
        <f>SUM(H270)</f>
        <v>25000</v>
      </c>
      <c r="H270" s="393">
        <v>25000</v>
      </c>
      <c r="I270" s="395"/>
      <c r="J270" s="67"/>
    </row>
    <row r="271" spans="2:10">
      <c r="B271" s="101" t="s">
        <v>543</v>
      </c>
      <c r="C271" s="101"/>
      <c r="D271" s="101"/>
      <c r="E271" s="102" t="s">
        <v>544</v>
      </c>
      <c r="F271" s="99">
        <f>SUM(F272,F279,F286,F287,F294)</f>
        <v>3331665.21</v>
      </c>
      <c r="G271" s="99">
        <f>SUM(G272,G279,G286,G287,G294)</f>
        <v>4276534</v>
      </c>
      <c r="H271" s="99">
        <f t="shared" ref="H271:I271" si="36">SUM(H272,H279,H286,H287,H294)</f>
        <v>4276534</v>
      </c>
      <c r="I271" s="99">
        <f t="shared" si="36"/>
        <v>0</v>
      </c>
      <c r="J271" s="67"/>
    </row>
    <row r="272" spans="2:10">
      <c r="B272" s="101"/>
      <c r="C272" s="101" t="s">
        <v>545</v>
      </c>
      <c r="D272" s="101"/>
      <c r="E272" s="102" t="s">
        <v>557</v>
      </c>
      <c r="F272" s="99">
        <f>SUM(F273:F278)</f>
        <v>1966225.88</v>
      </c>
      <c r="G272" s="99">
        <f t="shared" ref="G272:I272" si="37">SUM(G273:G278)</f>
        <v>2520000</v>
      </c>
      <c r="H272" s="99">
        <f t="shared" si="37"/>
        <v>2520000</v>
      </c>
      <c r="I272" s="99">
        <f t="shared" si="37"/>
        <v>0</v>
      </c>
      <c r="J272" s="67"/>
    </row>
    <row r="273" spans="2:10">
      <c r="B273" s="46"/>
      <c r="C273" s="46"/>
      <c r="D273" s="46"/>
      <c r="E273" s="223" t="s">
        <v>359</v>
      </c>
      <c r="F273" s="393">
        <v>1937496.9</v>
      </c>
      <c r="G273" s="477">
        <f>SUM(H273:I273)</f>
        <v>2482759</v>
      </c>
      <c r="H273" s="393">
        <v>2482759</v>
      </c>
      <c r="I273" s="745"/>
      <c r="J273" s="67"/>
    </row>
    <row r="274" spans="2:10">
      <c r="B274" s="46"/>
      <c r="C274" s="46"/>
      <c r="D274" s="46"/>
      <c r="E274" s="223" t="s">
        <v>310</v>
      </c>
      <c r="F274" s="393">
        <v>13300</v>
      </c>
      <c r="G274" s="477">
        <f t="shared" ref="G274:G278" si="38">SUM(H274:I274)</f>
        <v>24645</v>
      </c>
      <c r="H274" s="393">
        <v>24645</v>
      </c>
      <c r="I274" s="745"/>
      <c r="J274" s="67"/>
    </row>
    <row r="275" spans="2:10">
      <c r="B275" s="46"/>
      <c r="C275" s="46"/>
      <c r="D275" s="46"/>
      <c r="E275" s="223" t="s">
        <v>381</v>
      </c>
      <c r="F275" s="393">
        <v>945</v>
      </c>
      <c r="G275" s="477">
        <f t="shared" si="38"/>
        <v>1500</v>
      </c>
      <c r="H275" s="393">
        <v>1500</v>
      </c>
      <c r="I275" s="745"/>
      <c r="J275" s="67"/>
    </row>
    <row r="276" spans="2:10">
      <c r="B276" s="46"/>
      <c r="C276" s="46"/>
      <c r="D276" s="46"/>
      <c r="E276" s="223" t="s">
        <v>382</v>
      </c>
      <c r="F276" s="393">
        <v>219</v>
      </c>
      <c r="G276" s="477">
        <f t="shared" si="38"/>
        <v>500</v>
      </c>
      <c r="H276" s="393">
        <v>500</v>
      </c>
      <c r="I276" s="745"/>
      <c r="J276" s="67"/>
    </row>
    <row r="277" spans="2:10">
      <c r="B277" s="46"/>
      <c r="C277" s="46"/>
      <c r="D277" s="46"/>
      <c r="E277" s="223" t="s">
        <v>384</v>
      </c>
      <c r="F277" s="393">
        <v>7713.28</v>
      </c>
      <c r="G277" s="477">
        <f t="shared" si="38"/>
        <v>6000</v>
      </c>
      <c r="H277" s="393">
        <v>6000</v>
      </c>
      <c r="I277" s="745"/>
      <c r="J277" s="67"/>
    </row>
    <row r="278" spans="2:10">
      <c r="B278" s="46"/>
      <c r="C278" s="46"/>
      <c r="D278" s="46"/>
      <c r="E278" s="223" t="s">
        <v>63</v>
      </c>
      <c r="F278" s="393">
        <v>6551.7</v>
      </c>
      <c r="G278" s="477">
        <f t="shared" si="38"/>
        <v>4596</v>
      </c>
      <c r="H278" s="393">
        <v>4596</v>
      </c>
      <c r="I278" s="745"/>
      <c r="J278" s="67"/>
    </row>
    <row r="279" spans="2:10" ht="51">
      <c r="B279" s="46"/>
      <c r="C279" s="46" t="s">
        <v>547</v>
      </c>
      <c r="D279" s="46"/>
      <c r="E279" s="40" t="s">
        <v>298</v>
      </c>
      <c r="F279" s="36">
        <f>SUM(F280:F285)</f>
        <v>1332944.51</v>
      </c>
      <c r="G279" s="314">
        <f>SUM(G280:G285)</f>
        <v>1730000</v>
      </c>
      <c r="H279" s="36">
        <f>SUM(H280:H285)</f>
        <v>1730000</v>
      </c>
      <c r="I279" s="720">
        <f>SUM(I280:I285)</f>
        <v>0</v>
      </c>
      <c r="J279" s="67"/>
    </row>
    <row r="280" spans="2:10">
      <c r="B280" s="45"/>
      <c r="C280" s="46"/>
      <c r="D280" s="46"/>
      <c r="E280" s="68" t="s">
        <v>356</v>
      </c>
      <c r="F280" s="69">
        <v>1304435.4099999999</v>
      </c>
      <c r="G280" s="639">
        <f>SUM(H280:I280)</f>
        <v>1679612</v>
      </c>
      <c r="H280" s="640">
        <v>1679612</v>
      </c>
      <c r="I280" s="384"/>
      <c r="J280" s="67"/>
    </row>
    <row r="281" spans="2:10">
      <c r="B281" s="45"/>
      <c r="C281" s="46"/>
      <c r="D281" s="46"/>
      <c r="E281" s="68" t="s">
        <v>310</v>
      </c>
      <c r="F281" s="393">
        <v>13766.08</v>
      </c>
      <c r="G281" s="639">
        <f>SUM(H281:I281)</f>
        <v>30200</v>
      </c>
      <c r="H281" s="640">
        <v>30200</v>
      </c>
      <c r="I281" s="384"/>
      <c r="J281" s="67"/>
    </row>
    <row r="282" spans="2:10">
      <c r="B282" s="45"/>
      <c r="C282" s="46"/>
      <c r="D282" s="46"/>
      <c r="E282" s="68" t="s">
        <v>386</v>
      </c>
      <c r="F282" s="393">
        <v>2633.19</v>
      </c>
      <c r="G282" s="639">
        <f>SUM(H282:I282)</f>
        <v>2800</v>
      </c>
      <c r="H282" s="640">
        <v>2800</v>
      </c>
      <c r="I282" s="384"/>
      <c r="J282" s="67"/>
    </row>
    <row r="283" spans="2:10">
      <c r="B283" s="45"/>
      <c r="C283" s="46"/>
      <c r="D283" s="46"/>
      <c r="E283" s="68" t="s">
        <v>555</v>
      </c>
      <c r="F283" s="393">
        <v>2386.71</v>
      </c>
      <c r="G283" s="639">
        <f>SUM(H283:I283)</f>
        <v>5000</v>
      </c>
      <c r="H283" s="640">
        <v>5000</v>
      </c>
      <c r="I283" s="384"/>
      <c r="J283" s="67"/>
    </row>
    <row r="284" spans="2:10">
      <c r="B284" s="45"/>
      <c r="C284" s="46"/>
      <c r="D284" s="46"/>
      <c r="E284" s="68" t="s">
        <v>382</v>
      </c>
      <c r="F284" s="393">
        <v>0</v>
      </c>
      <c r="G284" s="639"/>
      <c r="H284" s="640"/>
      <c r="I284" s="384"/>
      <c r="J284" s="67"/>
    </row>
    <row r="285" spans="2:10">
      <c r="B285" s="45"/>
      <c r="C285" s="46"/>
      <c r="D285" s="46"/>
      <c r="E285" s="68" t="s">
        <v>357</v>
      </c>
      <c r="F285" s="393">
        <v>9723.1200000000008</v>
      </c>
      <c r="G285" s="639">
        <f>SUM(H285:I285)</f>
        <v>12388</v>
      </c>
      <c r="H285" s="640">
        <v>12388</v>
      </c>
      <c r="I285" s="384"/>
      <c r="J285" s="67"/>
    </row>
    <row r="286" spans="2:10">
      <c r="B286" s="101"/>
      <c r="C286" s="101" t="s">
        <v>610</v>
      </c>
      <c r="D286" s="101"/>
      <c r="E286" s="102" t="s">
        <v>611</v>
      </c>
      <c r="F286" s="99"/>
      <c r="G286" s="306">
        <f>SUM(H286:I286)</f>
        <v>0</v>
      </c>
      <c r="H286" s="99"/>
      <c r="I286" s="138"/>
      <c r="J286" s="67"/>
    </row>
    <row r="287" spans="2:10">
      <c r="B287" s="101"/>
      <c r="C287" s="101" t="s">
        <v>619</v>
      </c>
      <c r="D287" s="101"/>
      <c r="E287" s="102" t="s">
        <v>451</v>
      </c>
      <c r="F287" s="99">
        <f>SUM(F288:F293)</f>
        <v>18318.579999999998</v>
      </c>
      <c r="G287" s="99">
        <f t="shared" ref="G287:I287" si="39">SUM(G288:G293)</f>
        <v>12534</v>
      </c>
      <c r="H287" s="99">
        <f t="shared" si="39"/>
        <v>12534</v>
      </c>
      <c r="I287" s="99">
        <f t="shared" si="39"/>
        <v>0</v>
      </c>
      <c r="J287" s="67"/>
    </row>
    <row r="288" spans="2:10">
      <c r="B288" s="392"/>
      <c r="C288" s="392"/>
      <c r="D288" s="392"/>
      <c r="E288" s="223" t="s">
        <v>310</v>
      </c>
      <c r="F288" s="393">
        <v>11665.98</v>
      </c>
      <c r="G288" s="477">
        <f>SUM(H288:I288)</f>
        <v>7920</v>
      </c>
      <c r="H288" s="393">
        <v>7920</v>
      </c>
      <c r="I288" s="745"/>
      <c r="J288" s="67"/>
    </row>
    <row r="289" spans="2:10">
      <c r="B289" s="392"/>
      <c r="C289" s="392"/>
      <c r="D289" s="392"/>
      <c r="E289" s="223" t="s">
        <v>381</v>
      </c>
      <c r="F289" s="393">
        <v>2042.89</v>
      </c>
      <c r="G289" s="477">
        <f t="shared" ref="G289:G294" si="40">SUM(H289:I289)</f>
        <v>1430</v>
      </c>
      <c r="H289" s="393">
        <v>1430</v>
      </c>
      <c r="I289" s="745"/>
      <c r="J289" s="67"/>
    </row>
    <row r="290" spans="2:10">
      <c r="B290" s="392"/>
      <c r="C290" s="392"/>
      <c r="D290" s="392"/>
      <c r="E290" s="223" t="s">
        <v>382</v>
      </c>
      <c r="F290" s="393">
        <v>277.14</v>
      </c>
      <c r="G290" s="477">
        <f t="shared" si="40"/>
        <v>194</v>
      </c>
      <c r="H290" s="393">
        <v>194</v>
      </c>
      <c r="I290" s="745"/>
      <c r="J290" s="67"/>
    </row>
    <row r="291" spans="2:10">
      <c r="B291" s="392"/>
      <c r="C291" s="392"/>
      <c r="D291" s="392"/>
      <c r="E291" s="223" t="s">
        <v>386</v>
      </c>
      <c r="F291" s="393">
        <v>2965.65</v>
      </c>
      <c r="G291" s="477">
        <f t="shared" si="40"/>
        <v>1453</v>
      </c>
      <c r="H291" s="393">
        <v>1453</v>
      </c>
      <c r="I291" s="745"/>
      <c r="J291" s="67"/>
    </row>
    <row r="292" spans="2:10">
      <c r="B292" s="392"/>
      <c r="C292" s="392"/>
      <c r="D292" s="392"/>
      <c r="E292" s="223" t="s">
        <v>387</v>
      </c>
      <c r="F292" s="393">
        <v>625.91999999999996</v>
      </c>
      <c r="G292" s="477">
        <f t="shared" si="40"/>
        <v>500</v>
      </c>
      <c r="H292" s="393">
        <v>500</v>
      </c>
      <c r="I292" s="745"/>
      <c r="J292" s="67"/>
    </row>
    <row r="293" spans="2:10">
      <c r="B293" s="392"/>
      <c r="C293" s="392"/>
      <c r="D293" s="392"/>
      <c r="E293" s="223" t="s">
        <v>620</v>
      </c>
      <c r="F293" s="393">
        <v>741</v>
      </c>
      <c r="G293" s="477">
        <f t="shared" si="40"/>
        <v>1037</v>
      </c>
      <c r="H293" s="393">
        <v>1037</v>
      </c>
      <c r="I293" s="745"/>
      <c r="J293" s="67"/>
    </row>
    <row r="294" spans="2:10">
      <c r="B294" s="392"/>
      <c r="C294" s="101" t="s">
        <v>621</v>
      </c>
      <c r="D294" s="101"/>
      <c r="E294" s="102" t="s">
        <v>622</v>
      </c>
      <c r="F294" s="99">
        <v>14176.24</v>
      </c>
      <c r="G294" s="306">
        <f t="shared" si="40"/>
        <v>14000</v>
      </c>
      <c r="H294" s="99">
        <v>14000</v>
      </c>
      <c r="I294" s="138"/>
      <c r="J294" s="67"/>
    </row>
    <row r="295" spans="2:10" ht="36" customHeight="1" thickBot="1">
      <c r="B295" s="573">
        <v>900</v>
      </c>
      <c r="C295" s="574"/>
      <c r="D295" s="574"/>
      <c r="E295" s="508" t="s">
        <v>40</v>
      </c>
      <c r="F295" s="643">
        <f>SUM(F296,F298,F299,F302,F304,F305)</f>
        <v>585358.42999999993</v>
      </c>
      <c r="G295" s="576">
        <f>SUM(G296,G298,G299,G302,G304,G305)</f>
        <v>964000</v>
      </c>
      <c r="H295" s="576">
        <f>SUM(H296,H298,H299,H302,H304,H305)</f>
        <v>738000</v>
      </c>
      <c r="I295" s="689">
        <f>SUM(I296,I298,I299,I302,I304,I305)</f>
        <v>226000</v>
      </c>
      <c r="J295" s="67"/>
    </row>
    <row r="296" spans="2:10" ht="24" customHeight="1">
      <c r="B296" s="533"/>
      <c r="C296" s="534" t="s">
        <v>269</v>
      </c>
      <c r="D296" s="534"/>
      <c r="E296" s="578" t="s">
        <v>362</v>
      </c>
      <c r="F296" s="610"/>
      <c r="G296" s="537">
        <f t="shared" ref="G296:G302" si="41">SUM(H296:I296)</f>
        <v>0</v>
      </c>
      <c r="H296" s="690">
        <f>SUM(H297)</f>
        <v>0</v>
      </c>
      <c r="I296" s="690">
        <f>SUM(I297)</f>
        <v>0</v>
      </c>
      <c r="J296" s="618"/>
    </row>
    <row r="297" spans="2:10" ht="24" customHeight="1" thickBot="1">
      <c r="B297" s="533"/>
      <c r="C297" s="46"/>
      <c r="D297" s="46"/>
      <c r="E297" s="40" t="s">
        <v>478</v>
      </c>
      <c r="F297" s="593"/>
      <c r="G297" s="314">
        <f t="shared" si="41"/>
        <v>0</v>
      </c>
      <c r="H297" s="748"/>
      <c r="I297" s="748">
        <v>0</v>
      </c>
      <c r="J297" s="618">
        <v>-8000</v>
      </c>
    </row>
    <row r="298" spans="2:10" ht="13.5" thickBot="1">
      <c r="B298" s="61"/>
      <c r="C298" s="521">
        <v>90003</v>
      </c>
      <c r="D298" s="521"/>
      <c r="E298" s="590" t="s">
        <v>363</v>
      </c>
      <c r="F298" s="523">
        <v>8410.65</v>
      </c>
      <c r="G298" s="524">
        <f t="shared" si="41"/>
        <v>15000</v>
      </c>
      <c r="H298" s="525">
        <v>15000</v>
      </c>
      <c r="I298" s="526"/>
      <c r="J298" s="67"/>
    </row>
    <row r="299" spans="2:10" ht="13.5" thickBot="1">
      <c r="B299" s="45"/>
      <c r="C299" s="46">
        <v>90015</v>
      </c>
      <c r="D299" s="46"/>
      <c r="E299" s="595" t="s">
        <v>58</v>
      </c>
      <c r="F299" s="36">
        <f>SUM(F300)</f>
        <v>114899.7</v>
      </c>
      <c r="G299" s="586">
        <f t="shared" si="41"/>
        <v>170000</v>
      </c>
      <c r="H299" s="527">
        <f>SUM(H300:H301)</f>
        <v>170000</v>
      </c>
      <c r="I299" s="616">
        <f>SUM(I300:I301)</f>
        <v>0</v>
      </c>
      <c r="J299" s="67"/>
    </row>
    <row r="300" spans="2:10" ht="21" customHeight="1" thickBot="1">
      <c r="B300" s="391"/>
      <c r="C300" s="392"/>
      <c r="D300" s="392"/>
      <c r="E300" s="396" t="s">
        <v>364</v>
      </c>
      <c r="F300" s="393">
        <v>114899.7</v>
      </c>
      <c r="G300" s="644">
        <f t="shared" si="41"/>
        <v>170000</v>
      </c>
      <c r="H300" s="394">
        <v>170000</v>
      </c>
      <c r="I300" s="395"/>
      <c r="J300" s="67"/>
    </row>
    <row r="301" spans="2:10">
      <c r="B301" s="391"/>
      <c r="C301" s="392"/>
      <c r="D301" s="392"/>
      <c r="E301" s="220" t="s">
        <v>405</v>
      </c>
      <c r="F301" s="393"/>
      <c r="G301" s="644">
        <f t="shared" si="41"/>
        <v>0</v>
      </c>
      <c r="H301" s="394">
        <v>0</v>
      </c>
      <c r="I301" s="395">
        <v>0</v>
      </c>
      <c r="J301" s="67"/>
    </row>
    <row r="302" spans="2:10" ht="18.75" customHeight="1">
      <c r="B302" s="100"/>
      <c r="C302" s="101"/>
      <c r="D302" s="101"/>
      <c r="E302" s="175"/>
      <c r="F302" s="99">
        <f>SUM(F303)</f>
        <v>0</v>
      </c>
      <c r="G302" s="313">
        <f t="shared" si="41"/>
        <v>0</v>
      </c>
      <c r="H302" s="201">
        <f>SUM(H303:H303)</f>
        <v>0</v>
      </c>
      <c r="I302" s="487">
        <v>0</v>
      </c>
      <c r="J302" s="67"/>
    </row>
    <row r="303" spans="2:10">
      <c r="B303" s="391"/>
      <c r="C303" s="392"/>
      <c r="D303" s="392"/>
      <c r="E303" s="220"/>
      <c r="F303" s="393"/>
      <c r="G303" s="645">
        <f t="shared" ref="G303" si="42">SUM(H303:I303)</f>
        <v>0</v>
      </c>
      <c r="H303" s="394"/>
      <c r="I303" s="395"/>
      <c r="J303" s="67"/>
    </row>
    <row r="304" spans="2:10" ht="42.75" customHeight="1">
      <c r="B304" s="100"/>
      <c r="C304" s="101" t="s">
        <v>265</v>
      </c>
      <c r="D304" s="101"/>
      <c r="E304" s="175" t="s">
        <v>378</v>
      </c>
      <c r="F304" s="99">
        <v>4779.82</v>
      </c>
      <c r="G304" s="313">
        <f>SUM(H304:I304)</f>
        <v>15000</v>
      </c>
      <c r="H304" s="201">
        <v>15000</v>
      </c>
      <c r="I304" s="95"/>
      <c r="J304" s="67"/>
    </row>
    <row r="305" spans="2:10" ht="18.75" customHeight="1">
      <c r="B305" s="45"/>
      <c r="C305" s="46">
        <v>90095</v>
      </c>
      <c r="D305" s="46"/>
      <c r="E305" s="595" t="s">
        <v>37</v>
      </c>
      <c r="F305" s="36">
        <f>SUM(F306:F311,F327:F333)</f>
        <v>457268.26</v>
      </c>
      <c r="G305" s="314">
        <f>SUM(H305:I305)</f>
        <v>764000</v>
      </c>
      <c r="H305" s="384">
        <f>SUM(H306:H311)</f>
        <v>538000</v>
      </c>
      <c r="I305" s="384">
        <f>SUM(I306:I333)</f>
        <v>226000</v>
      </c>
      <c r="J305" s="67"/>
    </row>
    <row r="306" spans="2:10" ht="23.25" customHeight="1">
      <c r="B306" s="646"/>
      <c r="C306" s="647"/>
      <c r="D306" s="647"/>
      <c r="E306" s="648" t="s">
        <v>310</v>
      </c>
      <c r="F306" s="649">
        <v>160998.57999999999</v>
      </c>
      <c r="G306" s="591">
        <f>SUM(H306:I306)</f>
        <v>170000</v>
      </c>
      <c r="H306" s="650">
        <v>170000</v>
      </c>
      <c r="I306" s="261"/>
      <c r="J306" s="67"/>
    </row>
    <row r="307" spans="2:10" ht="23.25" customHeight="1">
      <c r="B307" s="646"/>
      <c r="C307" s="647"/>
      <c r="D307" s="647"/>
      <c r="E307" s="648" t="s">
        <v>386</v>
      </c>
      <c r="F307" s="649">
        <v>30296.48</v>
      </c>
      <c r="G307" s="591">
        <f>SUM(H307:I307)</f>
        <v>31000</v>
      </c>
      <c r="H307" s="650">
        <v>31000</v>
      </c>
      <c r="I307" s="261"/>
      <c r="J307" s="67"/>
    </row>
    <row r="308" spans="2:10" ht="23.25" customHeight="1">
      <c r="B308" s="47"/>
      <c r="C308" s="48"/>
      <c r="D308" s="48"/>
      <c r="E308" s="220" t="s">
        <v>313</v>
      </c>
      <c r="F308" s="39">
        <v>14768.18</v>
      </c>
      <c r="G308" s="591">
        <f t="shared" ref="G308:G333" si="43">SUM(H308:I308)</f>
        <v>40000</v>
      </c>
      <c r="H308" s="592">
        <v>40000</v>
      </c>
      <c r="I308" s="72"/>
      <c r="J308" s="67"/>
    </row>
    <row r="309" spans="2:10" ht="18.75" customHeight="1">
      <c r="B309" s="47"/>
      <c r="C309" s="48"/>
      <c r="D309" s="48"/>
      <c r="E309" s="220" t="s">
        <v>555</v>
      </c>
      <c r="F309" s="39">
        <v>42232.72</v>
      </c>
      <c r="G309" s="591">
        <f t="shared" si="43"/>
        <v>45000</v>
      </c>
      <c r="H309" s="592">
        <v>45000</v>
      </c>
      <c r="I309" s="72"/>
      <c r="J309" s="67"/>
    </row>
    <row r="310" spans="2:10" ht="18.75" customHeight="1">
      <c r="B310" s="47"/>
      <c r="C310" s="48"/>
      <c r="D310" s="48"/>
      <c r="E310" s="220" t="s">
        <v>382</v>
      </c>
      <c r="F310" s="39">
        <v>3764.26</v>
      </c>
      <c r="G310" s="591">
        <f t="shared" si="43"/>
        <v>5000</v>
      </c>
      <c r="H310" s="592">
        <v>5000</v>
      </c>
      <c r="I310" s="72"/>
      <c r="J310" s="67"/>
    </row>
    <row r="311" spans="2:10" ht="20.25" customHeight="1">
      <c r="B311" s="47"/>
      <c r="C311" s="48"/>
      <c r="D311" s="48"/>
      <c r="E311" s="220" t="s">
        <v>351</v>
      </c>
      <c r="F311" s="39">
        <f>SUM(F312:F325)</f>
        <v>166420.43</v>
      </c>
      <c r="G311" s="591">
        <f t="shared" si="43"/>
        <v>247000</v>
      </c>
      <c r="H311" s="592">
        <f>SUM(H312:H325)</f>
        <v>247000</v>
      </c>
      <c r="I311" s="72"/>
      <c r="J311" s="707"/>
    </row>
    <row r="312" spans="2:10" ht="27.75" customHeight="1">
      <c r="B312" s="47"/>
      <c r="C312" s="48"/>
      <c r="D312" s="48"/>
      <c r="E312" s="220" t="s">
        <v>343</v>
      </c>
      <c r="F312" s="39">
        <v>1593.32</v>
      </c>
      <c r="G312" s="591">
        <f t="shared" si="43"/>
        <v>3000</v>
      </c>
      <c r="H312" s="592">
        <v>3000</v>
      </c>
      <c r="I312" s="72"/>
      <c r="J312" s="486"/>
    </row>
    <row r="313" spans="2:10" ht="21.75" customHeight="1">
      <c r="B313" s="47"/>
      <c r="C313" s="48"/>
      <c r="D313" s="48"/>
      <c r="E313" s="220" t="s">
        <v>332</v>
      </c>
      <c r="F313" s="39">
        <v>95488.7</v>
      </c>
      <c r="G313" s="591">
        <f t="shared" si="43"/>
        <v>42000</v>
      </c>
      <c r="H313" s="592">
        <v>42000</v>
      </c>
      <c r="I313" s="72"/>
      <c r="J313" s="618">
        <v>-10000</v>
      </c>
    </row>
    <row r="314" spans="2:10" ht="31.5" customHeight="1">
      <c r="B314" s="47"/>
      <c r="C314" s="48"/>
      <c r="D314" s="48"/>
      <c r="E314" s="220" t="s">
        <v>442</v>
      </c>
      <c r="F314" s="39"/>
      <c r="G314" s="591">
        <f t="shared" si="43"/>
        <v>70000</v>
      </c>
      <c r="H314" s="592">
        <v>70000</v>
      </c>
      <c r="I314" s="72"/>
      <c r="J314" s="67"/>
    </row>
    <row r="315" spans="2:10" ht="21.75" customHeight="1">
      <c r="B315" s="47"/>
      <c r="C315" s="48"/>
      <c r="D315" s="48"/>
      <c r="E315" s="220" t="s">
        <v>655</v>
      </c>
      <c r="F315" s="39">
        <v>0</v>
      </c>
      <c r="G315" s="591">
        <f t="shared" si="43"/>
        <v>2000</v>
      </c>
      <c r="H315" s="592">
        <v>2000</v>
      </c>
      <c r="I315" s="72"/>
      <c r="J315" s="67"/>
    </row>
    <row r="316" spans="2:10" ht="21" customHeight="1">
      <c r="B316" s="47"/>
      <c r="C316" s="48"/>
      <c r="D316" s="48"/>
      <c r="E316" s="220" t="s">
        <v>346</v>
      </c>
      <c r="F316" s="39">
        <v>5266.66</v>
      </c>
      <c r="G316" s="591">
        <f t="shared" si="43"/>
        <v>7000</v>
      </c>
      <c r="H316" s="592">
        <v>7000</v>
      </c>
      <c r="I316" s="72"/>
      <c r="J316" s="67"/>
    </row>
    <row r="317" spans="2:10" ht="23.25" customHeight="1">
      <c r="B317" s="47"/>
      <c r="C317" s="48"/>
      <c r="D317" s="48"/>
      <c r="E317" s="220" t="s">
        <v>354</v>
      </c>
      <c r="F317" s="39">
        <v>9348</v>
      </c>
      <c r="G317" s="591">
        <f t="shared" si="43"/>
        <v>20000</v>
      </c>
      <c r="H317" s="592">
        <v>20000</v>
      </c>
      <c r="I317" s="72"/>
      <c r="J317" s="707"/>
    </row>
    <row r="318" spans="2:10" ht="27" customHeight="1">
      <c r="B318" s="47"/>
      <c r="C318" s="48"/>
      <c r="D318" s="48"/>
      <c r="E318" s="220" t="s">
        <v>334</v>
      </c>
      <c r="F318" s="39">
        <v>31994.5</v>
      </c>
      <c r="G318" s="591">
        <f t="shared" si="43"/>
        <v>50000</v>
      </c>
      <c r="H318" s="592">
        <v>50000</v>
      </c>
      <c r="I318" s="72"/>
      <c r="J318" s="486"/>
    </row>
    <row r="319" spans="2:10" ht="27" customHeight="1">
      <c r="B319" s="47"/>
      <c r="C319" s="48"/>
      <c r="D319" s="48"/>
      <c r="E319" s="220" t="s">
        <v>441</v>
      </c>
      <c r="F319" s="39"/>
      <c r="G319" s="591">
        <f t="shared" si="43"/>
        <v>0</v>
      </c>
      <c r="H319" s="592">
        <v>0</v>
      </c>
      <c r="I319" s="72"/>
      <c r="J319" s="486"/>
    </row>
    <row r="320" spans="2:10" ht="27" customHeight="1">
      <c r="B320" s="47"/>
      <c r="C320" s="48"/>
      <c r="D320" s="48"/>
      <c r="E320" s="220" t="s">
        <v>406</v>
      </c>
      <c r="F320" s="39"/>
      <c r="G320" s="591">
        <f t="shared" si="43"/>
        <v>15000</v>
      </c>
      <c r="H320" s="592">
        <v>15000</v>
      </c>
      <c r="I320" s="72"/>
      <c r="J320" s="486"/>
    </row>
    <row r="321" spans="2:10" ht="27" customHeight="1">
      <c r="B321" s="47"/>
      <c r="C321" s="48"/>
      <c r="D321" s="48"/>
      <c r="E321" s="220" t="s">
        <v>407</v>
      </c>
      <c r="F321" s="39"/>
      <c r="G321" s="591">
        <f t="shared" si="43"/>
        <v>11000</v>
      </c>
      <c r="H321" s="592">
        <v>11000</v>
      </c>
      <c r="I321" s="72">
        <v>0</v>
      </c>
      <c r="J321" s="486"/>
    </row>
    <row r="322" spans="2:10" ht="23.25" customHeight="1">
      <c r="B322" s="47"/>
      <c r="C322" s="48"/>
      <c r="D322" s="48"/>
      <c r="E322" s="220" t="s">
        <v>335</v>
      </c>
      <c r="F322" s="39">
        <v>22729.25</v>
      </c>
      <c r="G322" s="591">
        <f t="shared" si="43"/>
        <v>25000</v>
      </c>
      <c r="H322" s="592">
        <v>25000</v>
      </c>
      <c r="I322" s="72"/>
      <c r="J322" s="486"/>
    </row>
    <row r="323" spans="2:10" ht="24" customHeight="1">
      <c r="B323" s="47"/>
      <c r="C323" s="48"/>
      <c r="D323" s="48"/>
      <c r="E323" s="220" t="s">
        <v>324</v>
      </c>
      <c r="F323" s="39">
        <v>0</v>
      </c>
      <c r="G323" s="591">
        <f t="shared" si="43"/>
        <v>2000</v>
      </c>
      <c r="H323" s="592">
        <v>2000</v>
      </c>
      <c r="I323" s="72"/>
      <c r="J323" s="486"/>
    </row>
    <row r="324" spans="2:10" ht="13.5" customHeight="1">
      <c r="B324" s="47"/>
      <c r="C324" s="48"/>
      <c r="D324" s="48"/>
      <c r="E324" s="220"/>
      <c r="F324" s="39"/>
      <c r="G324" s="591">
        <f t="shared" si="43"/>
        <v>0</v>
      </c>
      <c r="H324" s="592">
        <v>0</v>
      </c>
      <c r="I324" s="72"/>
      <c r="J324" s="67"/>
    </row>
    <row r="325" spans="2:10">
      <c r="B325" s="47"/>
      <c r="C325" s="48"/>
      <c r="D325" s="48"/>
      <c r="E325" s="220"/>
      <c r="F325" s="39">
        <v>0</v>
      </c>
      <c r="G325" s="591">
        <f t="shared" si="43"/>
        <v>0</v>
      </c>
      <c r="H325" s="592">
        <v>0</v>
      </c>
      <c r="I325" s="72"/>
      <c r="J325" s="67"/>
    </row>
    <row r="326" spans="2:10" ht="19.5" customHeight="1">
      <c r="B326" s="47"/>
      <c r="C326" s="48"/>
      <c r="D326" s="48"/>
      <c r="E326" s="651" t="s">
        <v>336</v>
      </c>
      <c r="F326" s="39"/>
      <c r="G326" s="591">
        <f t="shared" si="43"/>
        <v>0</v>
      </c>
      <c r="H326" s="592"/>
      <c r="I326" s="72"/>
      <c r="J326" s="67"/>
    </row>
    <row r="327" spans="2:10" ht="40.5" customHeight="1">
      <c r="B327" s="47"/>
      <c r="C327" s="48"/>
      <c r="D327" s="48"/>
      <c r="E327" s="220" t="s">
        <v>160</v>
      </c>
      <c r="F327" s="39">
        <v>27324.1</v>
      </c>
      <c r="G327" s="591">
        <f t="shared" si="43"/>
        <v>142000</v>
      </c>
      <c r="H327" s="592"/>
      <c r="I327" s="72">
        <v>142000</v>
      </c>
      <c r="J327" s="618">
        <v>1020000</v>
      </c>
    </row>
    <row r="328" spans="2:10" ht="23.25" customHeight="1">
      <c r="B328" s="49"/>
      <c r="C328" s="50"/>
      <c r="D328" s="50"/>
      <c r="E328" s="406" t="s">
        <v>568</v>
      </c>
      <c r="F328" s="52">
        <v>11463.51</v>
      </c>
      <c r="G328" s="591">
        <f t="shared" si="43"/>
        <v>0</v>
      </c>
      <c r="H328" s="597"/>
      <c r="I328" s="73">
        <v>0</v>
      </c>
      <c r="J328" s="618"/>
    </row>
    <row r="329" spans="2:10" ht="25.5">
      <c r="B329" s="49"/>
      <c r="C329" s="50"/>
      <c r="D329" s="50"/>
      <c r="E329" s="406" t="s">
        <v>438</v>
      </c>
      <c r="F329" s="52">
        <v>0</v>
      </c>
      <c r="G329" s="591">
        <f t="shared" si="43"/>
        <v>0</v>
      </c>
      <c r="H329" s="597"/>
      <c r="I329" s="73">
        <v>0</v>
      </c>
      <c r="J329" s="67">
        <v>120000</v>
      </c>
    </row>
    <row r="330" spans="2:10" ht="29.25" customHeight="1">
      <c r="B330" s="49"/>
      <c r="C330" s="50"/>
      <c r="D330" s="50"/>
      <c r="E330" s="406" t="s">
        <v>519</v>
      </c>
      <c r="F330" s="52">
        <v>0</v>
      </c>
      <c r="G330" s="596">
        <f t="shared" si="43"/>
        <v>0</v>
      </c>
      <c r="H330" s="597"/>
      <c r="I330" s="73">
        <v>0</v>
      </c>
      <c r="J330" s="67"/>
    </row>
    <row r="331" spans="2:10">
      <c r="B331" s="47"/>
      <c r="C331" s="48"/>
      <c r="D331" s="48"/>
      <c r="E331" s="220" t="s">
        <v>404</v>
      </c>
      <c r="F331" s="39">
        <v>0</v>
      </c>
      <c r="G331" s="591">
        <f t="shared" si="43"/>
        <v>0</v>
      </c>
      <c r="H331" s="39">
        <v>0</v>
      </c>
      <c r="I331" s="72">
        <v>0</v>
      </c>
      <c r="J331" s="67"/>
    </row>
    <row r="332" spans="2:10" ht="28.5" customHeight="1">
      <c r="B332" s="48"/>
      <c r="C332" s="48"/>
      <c r="D332" s="48"/>
      <c r="E332" s="220" t="s">
        <v>670</v>
      </c>
      <c r="F332" s="39"/>
      <c r="G332" s="591">
        <f t="shared" si="43"/>
        <v>80000</v>
      </c>
      <c r="H332" s="39"/>
      <c r="I332" s="104">
        <v>80000</v>
      </c>
      <c r="J332" s="707">
        <v>80000</v>
      </c>
    </row>
    <row r="333" spans="2:10" ht="32.25" customHeight="1">
      <c r="B333" s="48"/>
      <c r="C333" s="48"/>
      <c r="D333" s="48"/>
      <c r="E333" s="220" t="s">
        <v>656</v>
      </c>
      <c r="F333" s="39"/>
      <c r="G333" s="591">
        <f t="shared" si="43"/>
        <v>4000</v>
      </c>
      <c r="H333" s="39"/>
      <c r="I333" s="104">
        <v>4000</v>
      </c>
      <c r="J333" s="486">
        <v>100000</v>
      </c>
    </row>
    <row r="334" spans="2:10" ht="39" customHeight="1">
      <c r="B334" s="46">
        <v>921</v>
      </c>
      <c r="C334" s="46"/>
      <c r="D334" s="46"/>
      <c r="E334" s="40" t="s">
        <v>59</v>
      </c>
      <c r="F334" s="593">
        <f>SUM(F335,F348)</f>
        <v>345691.58999999997</v>
      </c>
      <c r="G334" s="314">
        <f>SUM(G335,G348)</f>
        <v>2219091</v>
      </c>
      <c r="H334" s="36">
        <f>SUM(H335,H348)</f>
        <v>351947</v>
      </c>
      <c r="I334" s="720">
        <f>SUM(I335,I348)</f>
        <v>1867144</v>
      </c>
      <c r="J334" s="67"/>
    </row>
    <row r="335" spans="2:10">
      <c r="B335" s="520"/>
      <c r="C335" s="521">
        <v>92109</v>
      </c>
      <c r="D335" s="521"/>
      <c r="E335" s="590" t="s">
        <v>60</v>
      </c>
      <c r="F335" s="523">
        <f>SUM(F336:F347)</f>
        <v>192771.19</v>
      </c>
      <c r="G335" s="524">
        <f>SUM(G336:G347)</f>
        <v>320419</v>
      </c>
      <c r="H335" s="523">
        <f>SUM(H336:H347)</f>
        <v>261305</v>
      </c>
      <c r="I335" s="526">
        <f>SUM(I336:I347)</f>
        <v>59114</v>
      </c>
      <c r="J335" s="67"/>
    </row>
    <row r="336" spans="2:10">
      <c r="B336" s="646"/>
      <c r="C336" s="647"/>
      <c r="D336" s="647"/>
      <c r="E336" s="652" t="s">
        <v>366</v>
      </c>
      <c r="F336" s="649">
        <v>169000</v>
      </c>
      <c r="G336" s="591">
        <f>SUM(H336:I336)</f>
        <v>235000</v>
      </c>
      <c r="H336" s="650">
        <v>235000</v>
      </c>
      <c r="I336" s="261">
        <v>0</v>
      </c>
      <c r="J336" s="707"/>
    </row>
    <row r="337" spans="2:11">
      <c r="B337" s="646"/>
      <c r="C337" s="647"/>
      <c r="D337" s="647"/>
      <c r="E337" s="652" t="s">
        <v>313</v>
      </c>
      <c r="F337" s="649"/>
      <c r="G337" s="591">
        <f>SUM(H337:I337)</f>
        <v>0</v>
      </c>
      <c r="H337" s="650">
        <v>0</v>
      </c>
      <c r="I337" s="261"/>
      <c r="J337" s="67"/>
    </row>
    <row r="338" spans="2:11">
      <c r="B338" s="646"/>
      <c r="C338" s="647"/>
      <c r="D338" s="647"/>
      <c r="E338" s="652" t="s">
        <v>367</v>
      </c>
      <c r="F338" s="649">
        <v>9799</v>
      </c>
      <c r="G338" s="591">
        <f t="shared" ref="G338:G347" si="44">SUM(H338:I338)</f>
        <v>16000</v>
      </c>
      <c r="H338" s="650">
        <v>16000</v>
      </c>
      <c r="I338" s="261"/>
      <c r="J338" s="67"/>
    </row>
    <row r="339" spans="2:11" ht="18" customHeight="1">
      <c r="B339" s="646"/>
      <c r="C339" s="647"/>
      <c r="D339" s="647"/>
      <c r="E339" s="648" t="s">
        <v>513</v>
      </c>
      <c r="F339" s="649"/>
      <c r="G339" s="591">
        <f t="shared" si="44"/>
        <v>10305</v>
      </c>
      <c r="H339" s="650">
        <v>10305</v>
      </c>
      <c r="I339" s="261"/>
      <c r="J339" s="67"/>
      <c r="K339" t="s">
        <v>368</v>
      </c>
    </row>
    <row r="340" spans="2:11" ht="14.25" customHeight="1">
      <c r="B340" s="646"/>
      <c r="C340" s="647"/>
      <c r="D340" s="647"/>
      <c r="E340" s="648"/>
      <c r="F340" s="649"/>
      <c r="G340" s="591">
        <f t="shared" si="44"/>
        <v>0</v>
      </c>
      <c r="H340" s="650">
        <v>0</v>
      </c>
      <c r="I340" s="261"/>
      <c r="J340" s="67"/>
    </row>
    <row r="341" spans="2:11">
      <c r="B341" s="646"/>
      <c r="C341" s="647"/>
      <c r="D341" s="647"/>
      <c r="E341" s="648"/>
      <c r="F341" s="649"/>
      <c r="G341" s="591">
        <f t="shared" si="44"/>
        <v>0</v>
      </c>
      <c r="H341" s="650"/>
      <c r="I341" s="261"/>
      <c r="J341" s="67"/>
    </row>
    <row r="342" spans="2:11" ht="25.5">
      <c r="B342" s="47"/>
      <c r="C342" s="48"/>
      <c r="D342" s="48"/>
      <c r="E342" s="651" t="s">
        <v>657</v>
      </c>
      <c r="F342" s="39"/>
      <c r="G342" s="591">
        <f t="shared" si="44"/>
        <v>9773</v>
      </c>
      <c r="H342" s="592"/>
      <c r="I342" s="72">
        <v>9773</v>
      </c>
      <c r="J342" s="67"/>
    </row>
    <row r="343" spans="2:11" ht="22.5" customHeight="1">
      <c r="B343" s="47"/>
      <c r="C343" s="48"/>
      <c r="D343" s="48"/>
      <c r="E343" s="220" t="s">
        <v>572</v>
      </c>
      <c r="F343" s="39"/>
      <c r="G343" s="591">
        <f t="shared" si="44"/>
        <v>15000</v>
      </c>
      <c r="H343" s="592"/>
      <c r="I343" s="72">
        <v>15000</v>
      </c>
      <c r="J343" s="67"/>
    </row>
    <row r="344" spans="2:11" ht="25.5">
      <c r="B344" s="646"/>
      <c r="C344" s="647"/>
      <c r="D344" s="647"/>
      <c r="E344" s="648" t="s">
        <v>658</v>
      </c>
      <c r="F344" s="649">
        <v>13972.19</v>
      </c>
      <c r="G344" s="591">
        <f t="shared" si="44"/>
        <v>7000</v>
      </c>
      <c r="H344" s="650"/>
      <c r="I344" s="261">
        <v>7000</v>
      </c>
      <c r="J344" s="67">
        <v>10000</v>
      </c>
    </row>
    <row r="345" spans="2:11" ht="22.5" customHeight="1">
      <c r="B345" s="47"/>
      <c r="C345" s="48"/>
      <c r="D345" s="48"/>
      <c r="E345" s="220" t="s">
        <v>659</v>
      </c>
      <c r="F345" s="39">
        <v>0</v>
      </c>
      <c r="G345" s="591">
        <f t="shared" si="44"/>
        <v>8000</v>
      </c>
      <c r="H345" s="592"/>
      <c r="I345" s="72">
        <v>8000</v>
      </c>
      <c r="J345" s="67"/>
    </row>
    <row r="346" spans="2:11" ht="22.5" customHeight="1">
      <c r="B346" s="47"/>
      <c r="C346" s="48"/>
      <c r="D346" s="48"/>
      <c r="E346" s="220" t="s">
        <v>660</v>
      </c>
      <c r="F346" s="39"/>
      <c r="G346" s="591">
        <f t="shared" si="44"/>
        <v>19341</v>
      </c>
      <c r="H346" s="592"/>
      <c r="I346" s="72">
        <v>19341</v>
      </c>
      <c r="J346" s="67"/>
    </row>
    <row r="347" spans="2:11">
      <c r="B347" s="47"/>
      <c r="C347" s="48"/>
      <c r="D347" s="48"/>
      <c r="E347" s="220" t="s">
        <v>473</v>
      </c>
      <c r="F347" s="39">
        <v>0</v>
      </c>
      <c r="G347" s="591">
        <f t="shared" si="44"/>
        <v>0</v>
      </c>
      <c r="H347" s="592"/>
      <c r="I347" s="72"/>
      <c r="J347" s="67"/>
    </row>
    <row r="348" spans="2:11" ht="13.5" thickBot="1">
      <c r="B348" s="653"/>
      <c r="C348" s="654" t="s">
        <v>123</v>
      </c>
      <c r="D348" s="654"/>
      <c r="E348" s="655" t="s">
        <v>369</v>
      </c>
      <c r="F348" s="656">
        <f>SUM(F349:F363)</f>
        <v>152920.4</v>
      </c>
      <c r="G348" s="657">
        <f>SUM(G349:G363)</f>
        <v>1898672</v>
      </c>
      <c r="H348" s="658">
        <f>SUM(H349:H363)</f>
        <v>90642</v>
      </c>
      <c r="I348" s="659">
        <f>SUM(I349:I363)</f>
        <v>1808030</v>
      </c>
      <c r="J348" s="67"/>
    </row>
    <row r="349" spans="2:11" ht="42.75" customHeight="1" thickBot="1">
      <c r="B349" s="632"/>
      <c r="C349" s="633"/>
      <c r="D349" s="633"/>
      <c r="E349" s="660" t="s">
        <v>571</v>
      </c>
      <c r="F349" s="635">
        <v>79015.45</v>
      </c>
      <c r="G349" s="636">
        <f t="shared" ref="G349:G363" si="45">SUM(H349:I349)</f>
        <v>24790</v>
      </c>
      <c r="H349" s="637"/>
      <c r="I349" s="638">
        <v>24790</v>
      </c>
      <c r="J349" s="707"/>
    </row>
    <row r="350" spans="2:11" ht="35.25" customHeight="1" thickBot="1">
      <c r="B350" s="632"/>
      <c r="C350" s="633"/>
      <c r="D350" s="633"/>
      <c r="E350" s="660" t="s">
        <v>661</v>
      </c>
      <c r="F350" s="635"/>
      <c r="G350" s="636">
        <f t="shared" si="45"/>
        <v>7000</v>
      </c>
      <c r="H350" s="637">
        <v>0</v>
      </c>
      <c r="I350" s="638">
        <v>7000</v>
      </c>
      <c r="J350" s="486"/>
    </row>
    <row r="351" spans="2:11" ht="28.5" customHeight="1" thickBot="1">
      <c r="B351" s="632"/>
      <c r="C351" s="633"/>
      <c r="D351" s="633"/>
      <c r="E351" s="660" t="s">
        <v>569</v>
      </c>
      <c r="F351" s="635"/>
      <c r="G351" s="636">
        <f t="shared" si="45"/>
        <v>0</v>
      </c>
      <c r="H351" s="637"/>
      <c r="I351" s="638">
        <v>0</v>
      </c>
      <c r="J351" s="486"/>
    </row>
    <row r="352" spans="2:11" ht="28.5" customHeight="1" thickBot="1">
      <c r="B352" s="632"/>
      <c r="C352" s="633"/>
      <c r="D352" s="633"/>
      <c r="E352" s="660" t="s">
        <v>570</v>
      </c>
      <c r="F352" s="635"/>
      <c r="G352" s="636">
        <f t="shared" si="45"/>
        <v>50000</v>
      </c>
      <c r="H352" s="637"/>
      <c r="I352" s="638">
        <v>50000</v>
      </c>
      <c r="J352" s="486"/>
    </row>
    <row r="353" spans="2:14" ht="24" customHeight="1" thickBot="1">
      <c r="B353" s="632"/>
      <c r="C353" s="633"/>
      <c r="D353" s="633"/>
      <c r="E353" s="660" t="s">
        <v>506</v>
      </c>
      <c r="F353" s="635">
        <v>0</v>
      </c>
      <c r="G353" s="636">
        <f t="shared" si="45"/>
        <v>206000</v>
      </c>
      <c r="H353" s="637"/>
      <c r="I353" s="638">
        <v>206000</v>
      </c>
      <c r="J353" s="486"/>
    </row>
    <row r="354" spans="2:14" ht="24" customHeight="1" thickBot="1">
      <c r="B354" s="632"/>
      <c r="C354" s="633"/>
      <c r="D354" s="633"/>
      <c r="E354" s="660" t="s">
        <v>663</v>
      </c>
      <c r="F354" s="635"/>
      <c r="G354" s="636">
        <f t="shared" si="45"/>
        <v>5000</v>
      </c>
      <c r="H354" s="637"/>
      <c r="I354" s="638">
        <v>5000</v>
      </c>
      <c r="J354" s="486"/>
    </row>
    <row r="355" spans="2:14" ht="30.75" customHeight="1" thickBot="1">
      <c r="B355" s="632"/>
      <c r="C355" s="633"/>
      <c r="D355" s="633"/>
      <c r="E355" s="660" t="s">
        <v>669</v>
      </c>
      <c r="F355" s="635"/>
      <c r="G355" s="636">
        <f t="shared" si="45"/>
        <v>1500000</v>
      </c>
      <c r="H355" s="637"/>
      <c r="I355" s="638">
        <v>1500000</v>
      </c>
      <c r="J355" s="486"/>
    </row>
    <row r="356" spans="2:14" ht="24" customHeight="1" thickBot="1">
      <c r="B356" s="632"/>
      <c r="C356" s="633"/>
      <c r="D356" s="633"/>
      <c r="E356" s="660" t="s">
        <v>508</v>
      </c>
      <c r="F356" s="635"/>
      <c r="G356" s="636">
        <f t="shared" si="45"/>
        <v>0</v>
      </c>
      <c r="H356" s="637"/>
      <c r="I356" s="638">
        <v>0</v>
      </c>
      <c r="J356" s="486"/>
    </row>
    <row r="357" spans="2:14" ht="24" customHeight="1" thickBot="1">
      <c r="B357" s="632"/>
      <c r="C357" s="633"/>
      <c r="D357" s="633"/>
      <c r="E357" s="660" t="s">
        <v>662</v>
      </c>
      <c r="F357" s="635"/>
      <c r="G357" s="636">
        <f t="shared" si="45"/>
        <v>12240</v>
      </c>
      <c r="H357" s="637"/>
      <c r="I357" s="638">
        <v>12240</v>
      </c>
      <c r="J357" s="486"/>
    </row>
    <row r="358" spans="2:14" ht="24" customHeight="1" thickBot="1">
      <c r="B358" s="632"/>
      <c r="C358" s="633"/>
      <c r="D358" s="633"/>
      <c r="E358" s="660" t="s">
        <v>509</v>
      </c>
      <c r="F358" s="635"/>
      <c r="G358" s="636">
        <f t="shared" si="45"/>
        <v>3000</v>
      </c>
      <c r="H358" s="637"/>
      <c r="I358" s="638">
        <v>3000</v>
      </c>
      <c r="J358" s="486"/>
    </row>
    <row r="359" spans="2:14" ht="24" customHeight="1" thickBot="1">
      <c r="B359" s="632"/>
      <c r="C359" s="633"/>
      <c r="D359" s="633"/>
      <c r="E359" s="660" t="s">
        <v>507</v>
      </c>
      <c r="F359" s="635"/>
      <c r="G359" s="636">
        <f t="shared" si="45"/>
        <v>0</v>
      </c>
      <c r="H359" s="637"/>
      <c r="I359" s="638">
        <v>0</v>
      </c>
      <c r="J359" s="486"/>
    </row>
    <row r="360" spans="2:14" ht="32.25" customHeight="1" thickBot="1">
      <c r="B360" s="632"/>
      <c r="C360" s="633"/>
      <c r="D360" s="633"/>
      <c r="E360" s="660" t="s">
        <v>532</v>
      </c>
      <c r="F360" s="635"/>
      <c r="G360" s="636">
        <f t="shared" si="45"/>
        <v>0</v>
      </c>
      <c r="H360" s="637"/>
      <c r="I360" s="638">
        <v>0</v>
      </c>
      <c r="J360" s="486"/>
    </row>
    <row r="361" spans="2:14" ht="38.25" customHeight="1" thickBot="1">
      <c r="B361" s="632"/>
      <c r="C361" s="633"/>
      <c r="D361" s="633"/>
      <c r="E361" s="634" t="s">
        <v>370</v>
      </c>
      <c r="F361" s="635">
        <v>10253.42</v>
      </c>
      <c r="G361" s="636">
        <f t="shared" si="45"/>
        <v>18179</v>
      </c>
      <c r="H361" s="637">
        <v>18179</v>
      </c>
      <c r="I361" s="638">
        <v>0</v>
      </c>
      <c r="J361" s="67"/>
    </row>
    <row r="362" spans="2:14" ht="13.5" thickBot="1">
      <c r="B362" s="632"/>
      <c r="C362" s="633"/>
      <c r="D362" s="633"/>
      <c r="E362" s="634" t="s">
        <v>475</v>
      </c>
      <c r="F362" s="635">
        <v>63651.53</v>
      </c>
      <c r="G362" s="636">
        <f t="shared" si="45"/>
        <v>42463</v>
      </c>
      <c r="H362" s="637">
        <v>42463</v>
      </c>
      <c r="I362" s="638"/>
      <c r="J362" s="67">
        <v>164687</v>
      </c>
    </row>
    <row r="363" spans="2:14" ht="28.5" customHeight="1" thickBot="1">
      <c r="B363" s="632"/>
      <c r="C363" s="633"/>
      <c r="D363" s="633"/>
      <c r="E363" s="660" t="s">
        <v>448</v>
      </c>
      <c r="F363" s="635">
        <v>0</v>
      </c>
      <c r="G363" s="636">
        <f t="shared" si="45"/>
        <v>30000</v>
      </c>
      <c r="H363" s="637">
        <v>30000</v>
      </c>
      <c r="I363" s="638"/>
      <c r="J363" s="67"/>
    </row>
    <row r="364" spans="2:14" ht="13.5" thickBot="1">
      <c r="B364" s="533">
        <v>926</v>
      </c>
      <c r="C364" s="534"/>
      <c r="D364" s="534"/>
      <c r="E364" s="535" t="s">
        <v>61</v>
      </c>
      <c r="F364" s="536">
        <f>SUM(F365,F367)</f>
        <v>153002.70000000001</v>
      </c>
      <c r="G364" s="536">
        <f t="shared" ref="G364:I364" si="46">SUM(G365,G367)</f>
        <v>154000</v>
      </c>
      <c r="H364" s="536">
        <f t="shared" si="46"/>
        <v>151000</v>
      </c>
      <c r="I364" s="536">
        <f t="shared" si="46"/>
        <v>3000</v>
      </c>
      <c r="J364" s="67"/>
    </row>
    <row r="365" spans="2:14">
      <c r="B365" s="61"/>
      <c r="C365" s="539" t="s">
        <v>600</v>
      </c>
      <c r="D365" s="539"/>
      <c r="E365" s="58" t="s">
        <v>535</v>
      </c>
      <c r="F365" s="62">
        <f>SUM(F366)</f>
        <v>145600</v>
      </c>
      <c r="G365" s="586">
        <f>SUM(G366)</f>
        <v>150000</v>
      </c>
      <c r="H365" s="62">
        <f>SUM(H366)</f>
        <v>150000</v>
      </c>
      <c r="I365" s="601">
        <f>SUM(I366)</f>
        <v>0</v>
      </c>
      <c r="J365" s="67"/>
    </row>
    <row r="366" spans="2:14" ht="18.75" customHeight="1" thickBot="1">
      <c r="B366" s="661"/>
      <c r="C366" s="662"/>
      <c r="D366" s="662"/>
      <c r="E366" s="663" t="s">
        <v>601</v>
      </c>
      <c r="F366" s="664">
        <v>145600</v>
      </c>
      <c r="G366" s="563">
        <f>SUM(H366:I366)</f>
        <v>150000</v>
      </c>
      <c r="H366" s="664">
        <v>150000</v>
      </c>
      <c r="I366" s="665"/>
      <c r="J366" s="67"/>
    </row>
    <row r="367" spans="2:14" ht="13.5" thickBot="1">
      <c r="B367" s="666"/>
      <c r="C367" s="667" t="s">
        <v>443</v>
      </c>
      <c r="D367" s="667"/>
      <c r="E367" s="668" t="s">
        <v>456</v>
      </c>
      <c r="F367" s="669">
        <f>SUM(F368:F375)</f>
        <v>7402.7</v>
      </c>
      <c r="G367" s="524">
        <f>SUM(G368:G376)</f>
        <v>4000</v>
      </c>
      <c r="H367" s="670">
        <f>SUM(H368:H376)</f>
        <v>1000</v>
      </c>
      <c r="I367" s="691">
        <f>SUM(I368:I376)</f>
        <v>3000</v>
      </c>
      <c r="J367" s="67"/>
      <c r="N367">
        <v>0</v>
      </c>
    </row>
    <row r="368" spans="2:14" ht="19.5" customHeight="1" thickBot="1">
      <c r="B368" s="646"/>
      <c r="C368" s="647"/>
      <c r="D368" s="647"/>
      <c r="E368" s="648" t="s">
        <v>599</v>
      </c>
      <c r="F368" s="649">
        <v>2176.5</v>
      </c>
      <c r="G368" s="591">
        <f>SUM(H368:I368)</f>
        <v>0</v>
      </c>
      <c r="H368" s="650">
        <v>0</v>
      </c>
      <c r="I368" s="261"/>
      <c r="L368" s="514">
        <f>SUM(L370:L376)</f>
        <v>135000</v>
      </c>
      <c r="N368">
        <v>0</v>
      </c>
    </row>
    <row r="369" spans="2:14" ht="19.5" customHeight="1">
      <c r="B369" s="671"/>
      <c r="C369" s="672"/>
      <c r="D369" s="672"/>
      <c r="E369" s="673" t="s">
        <v>598</v>
      </c>
      <c r="F369" s="674">
        <v>5226.2</v>
      </c>
      <c r="G369" s="591">
        <f>SUM(H369:I369)</f>
        <v>3000</v>
      </c>
      <c r="H369" s="675"/>
      <c r="I369" s="234">
        <v>3000</v>
      </c>
      <c r="L369" s="105"/>
    </row>
    <row r="370" spans="2:14" ht="16.5" customHeight="1">
      <c r="B370" s="671"/>
      <c r="C370" s="672"/>
      <c r="D370" s="672"/>
      <c r="E370" s="673" t="s">
        <v>513</v>
      </c>
      <c r="F370" s="674">
        <v>0</v>
      </c>
      <c r="G370" s="591">
        <f t="shared" ref="G370:G376" si="47">SUM(H370:I370)</f>
        <v>1000</v>
      </c>
      <c r="H370" s="675">
        <v>1000</v>
      </c>
      <c r="I370" s="234">
        <v>0</v>
      </c>
      <c r="J370" s="67" t="s">
        <v>510</v>
      </c>
      <c r="K370">
        <v>40000</v>
      </c>
      <c r="L370">
        <v>40000</v>
      </c>
      <c r="M370" t="s">
        <v>526</v>
      </c>
    </row>
    <row r="371" spans="2:14" ht="18.75" customHeight="1">
      <c r="B371" s="671"/>
      <c r="C371" s="672"/>
      <c r="D371" s="672"/>
      <c r="E371" s="673"/>
      <c r="F371" s="674"/>
      <c r="G371" s="591">
        <f t="shared" si="47"/>
        <v>0</v>
      </c>
      <c r="H371" s="675"/>
      <c r="I371" s="234"/>
      <c r="J371" s="67" t="s">
        <v>524</v>
      </c>
      <c r="K371">
        <v>30000</v>
      </c>
      <c r="L371">
        <v>15000</v>
      </c>
      <c r="M371" t="s">
        <v>527</v>
      </c>
    </row>
    <row r="372" spans="2:14" ht="19.5" customHeight="1">
      <c r="B372" s="671"/>
      <c r="C372" s="672"/>
      <c r="D372" s="672"/>
      <c r="E372" s="673"/>
      <c r="F372" s="674"/>
      <c r="G372" s="591">
        <f t="shared" si="47"/>
        <v>0</v>
      </c>
      <c r="H372" s="675"/>
      <c r="I372" s="234"/>
      <c r="J372" s="67" t="s">
        <v>525</v>
      </c>
      <c r="K372">
        <v>20000</v>
      </c>
      <c r="L372">
        <v>50000</v>
      </c>
      <c r="M372" t="s">
        <v>529</v>
      </c>
    </row>
    <row r="373" spans="2:14" ht="19.5" customHeight="1">
      <c r="B373" s="671"/>
      <c r="C373" s="672"/>
      <c r="D373" s="672"/>
      <c r="E373" s="673"/>
      <c r="F373" s="674">
        <v>0</v>
      </c>
      <c r="G373" s="591">
        <f t="shared" si="47"/>
        <v>0</v>
      </c>
      <c r="H373" s="675">
        <v>0</v>
      </c>
      <c r="I373" s="234"/>
      <c r="J373" s="67" t="s">
        <v>511</v>
      </c>
      <c r="K373">
        <v>15000</v>
      </c>
      <c r="L373">
        <v>15000</v>
      </c>
      <c r="M373" t="s">
        <v>528</v>
      </c>
      <c r="N373">
        <v>0</v>
      </c>
    </row>
    <row r="374" spans="2:14">
      <c r="B374" s="671"/>
      <c r="C374" s="672"/>
      <c r="D374" s="672"/>
      <c r="E374" s="673"/>
      <c r="F374" s="674">
        <v>0</v>
      </c>
      <c r="G374" s="591">
        <f t="shared" si="47"/>
        <v>0</v>
      </c>
      <c r="H374" s="675">
        <v>0</v>
      </c>
      <c r="I374" s="234"/>
      <c r="J374" s="67" t="s">
        <v>512</v>
      </c>
      <c r="K374">
        <v>10000</v>
      </c>
      <c r="L374">
        <v>10000</v>
      </c>
      <c r="M374" t="s">
        <v>526</v>
      </c>
      <c r="N374" s="676"/>
    </row>
    <row r="375" spans="2:14" ht="13.5" customHeight="1">
      <c r="B375" s="671"/>
      <c r="C375" s="672"/>
      <c r="D375" s="672"/>
      <c r="E375" s="673"/>
      <c r="F375" s="674">
        <v>0</v>
      </c>
      <c r="G375" s="596">
        <f t="shared" si="47"/>
        <v>0</v>
      </c>
      <c r="H375" s="675"/>
      <c r="I375" s="234">
        <v>0</v>
      </c>
      <c r="J375" s="67" t="s">
        <v>523</v>
      </c>
      <c r="K375">
        <v>4000</v>
      </c>
      <c r="L375">
        <v>4000</v>
      </c>
      <c r="M375" t="s">
        <v>526</v>
      </c>
    </row>
    <row r="376" spans="2:14">
      <c r="B376" s="646"/>
      <c r="C376" s="647"/>
      <c r="D376" s="647"/>
      <c r="E376" s="648"/>
      <c r="F376" s="649"/>
      <c r="G376" s="591">
        <f t="shared" si="47"/>
        <v>0</v>
      </c>
      <c r="H376" s="649"/>
      <c r="I376" s="261">
        <v>0</v>
      </c>
      <c r="J376" s="67" t="s">
        <v>522</v>
      </c>
      <c r="K376">
        <v>1000</v>
      </c>
      <c r="L376">
        <v>1000</v>
      </c>
      <c r="M376" t="s">
        <v>526</v>
      </c>
    </row>
    <row r="377" spans="2:14" ht="21" customHeight="1" thickBot="1">
      <c r="B377" s="573"/>
      <c r="C377" s="574"/>
      <c r="D377" s="574"/>
      <c r="E377" s="508" t="s">
        <v>371</v>
      </c>
      <c r="F377" s="575">
        <f>SUM(F12,F31,F51,F53,F59,F95,F97,F102,F122,F124,F126,F131,F223,F228,F263,F269,F271,F295,F334,F364)</f>
        <v>10514971.51</v>
      </c>
      <c r="G377" s="575">
        <f t="shared" ref="G377:I377" si="48">SUM(G12,G31,G51,G53,G59,G95,G97,G102,G122,G124,G126,G131,G223,G228,G263,G269,G271,G295,G334,G364)</f>
        <v>15896348</v>
      </c>
      <c r="H377" s="575">
        <f>SUM(H12,H31,H51,H53,H59,H95,H97,H102,H122,H124,H126,H131,H223,H228,H263,H269,H271,H295,H334,H364)</f>
        <v>13001064</v>
      </c>
      <c r="I377" s="575">
        <f t="shared" si="48"/>
        <v>2895284</v>
      </c>
      <c r="J377" s="594">
        <f>SUM(J43,J121,J45,J47,J46,J327,J329,J332,J333,J344,)</f>
        <v>1355000</v>
      </c>
      <c r="K377" s="677"/>
      <c r="L377" s="55">
        <f>SUM(H377:I377)</f>
        <v>15896348</v>
      </c>
    </row>
    <row r="378" spans="2:14">
      <c r="G378" s="55">
        <f>SUM(G377,I378)</f>
        <v>15896348</v>
      </c>
    </row>
    <row r="379" spans="2:14">
      <c r="F379" s="678" t="s">
        <v>372</v>
      </c>
      <c r="G379" s="679">
        <v>16324263</v>
      </c>
      <c r="H379" s="679">
        <v>14847892</v>
      </c>
      <c r="I379" s="679">
        <v>1476371</v>
      </c>
      <c r="J379" s="67">
        <f>SUM(H379:I379)</f>
        <v>16324263</v>
      </c>
    </row>
    <row r="380" spans="2:14">
      <c r="G380" s="55"/>
      <c r="H380" s="55" t="s">
        <v>574</v>
      </c>
      <c r="I380" s="679"/>
    </row>
    <row r="381" spans="2:14">
      <c r="G381" s="67">
        <f>SUM(G379-G377)</f>
        <v>427915</v>
      </c>
      <c r="H381" s="67">
        <f>SUM(H379-H377)</f>
        <v>1846828</v>
      </c>
      <c r="I381" s="67">
        <f>SUM(I379-I377)</f>
        <v>-1418913</v>
      </c>
    </row>
    <row r="382" spans="2:14">
      <c r="F382" t="s">
        <v>671</v>
      </c>
      <c r="G382" s="67">
        <v>500000</v>
      </c>
      <c r="H382" s="67"/>
    </row>
    <row r="383" spans="2:14">
      <c r="F383" s="678"/>
      <c r="G383" s="680"/>
      <c r="H383" s="680"/>
      <c r="I383" s="678"/>
    </row>
    <row r="384" spans="2:14" ht="38.25">
      <c r="F384" s="681" t="s">
        <v>373</v>
      </c>
      <c r="G384" s="67">
        <f>SUM(G381:G382)</f>
        <v>927915</v>
      </c>
      <c r="H384" s="67"/>
    </row>
    <row r="385" spans="5:12">
      <c r="E385" s="678"/>
      <c r="F385" s="682" t="s">
        <v>374</v>
      </c>
      <c r="G385" s="679">
        <v>927914.9</v>
      </c>
      <c r="H385" s="679"/>
      <c r="I385" s="683"/>
    </row>
    <row r="386" spans="5:12">
      <c r="F386" t="s">
        <v>375</v>
      </c>
      <c r="G386" s="67">
        <f>SUM(G384-G385)</f>
        <v>9.9999999976716936E-2</v>
      </c>
      <c r="H386" s="67"/>
      <c r="I386" s="54"/>
    </row>
    <row r="387" spans="5:12" ht="25.5">
      <c r="F387" s="684" t="s">
        <v>376</v>
      </c>
      <c r="G387" s="618">
        <v>0</v>
      </c>
      <c r="H387" s="618"/>
      <c r="J387" s="54"/>
      <c r="K387" s="54"/>
      <c r="L387" s="54">
        <f>SUM(G388/G379)</f>
        <v>6.1258508256524004E-9</v>
      </c>
    </row>
    <row r="388" spans="5:12">
      <c r="F388" s="682" t="s">
        <v>377</v>
      </c>
      <c r="G388" s="679">
        <f>SUM(G386,G387)</f>
        <v>9.9999999976716936E-2</v>
      </c>
      <c r="H388" s="679"/>
      <c r="I388" s="683"/>
    </row>
    <row r="389" spans="5:12" ht="38.25">
      <c r="E389" t="s">
        <v>560</v>
      </c>
      <c r="F389" s="729" t="s">
        <v>419</v>
      </c>
      <c r="G389" s="730">
        <f>SUM(G388-G391,G385)</f>
        <v>-5993849.2999999998</v>
      </c>
      <c r="H389" s="67"/>
      <c r="J389" s="54">
        <f>SUM(G389/G379)</f>
        <v>-0.36717426691790006</v>
      </c>
      <c r="K389" s="54"/>
      <c r="L389" s="685">
        <f>SUM(G389/G379)</f>
        <v>-0.36717426691790006</v>
      </c>
    </row>
    <row r="390" spans="5:12">
      <c r="E390" t="s">
        <v>418</v>
      </c>
      <c r="F390" t="s">
        <v>2</v>
      </c>
    </row>
    <row r="391" spans="5:12" ht="25.5">
      <c r="F391" s="681" t="s">
        <v>417</v>
      </c>
      <c r="G391" s="67">
        <v>6921764.2999999998</v>
      </c>
      <c r="H391" s="67"/>
    </row>
  </sheetData>
  <mergeCells count="5">
    <mergeCell ref="B3:I3"/>
    <mergeCell ref="B4:I4"/>
    <mergeCell ref="B5:I5"/>
    <mergeCell ref="B6:I6"/>
    <mergeCell ref="H9:I9"/>
  </mergeCells>
  <pageMargins left="0.70866141732283472" right="0.31496062992125984" top="0.74803149606299213" bottom="0.74803149606299213" header="0.31496062992125984" footer="0.31496062992125984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  <pageSetUpPr fitToPage="1"/>
  </sheetPr>
  <dimension ref="A1:J33"/>
  <sheetViews>
    <sheetView workbookViewId="0">
      <selection activeCell="G28" sqref="G28"/>
    </sheetView>
  </sheetViews>
  <sheetFormatPr defaultRowHeight="12.75"/>
  <cols>
    <col min="5" max="5" width="26.140625" customWidth="1"/>
  </cols>
  <sheetData>
    <row r="1" spans="1:10" ht="12.75" customHeight="1">
      <c r="H1" s="892" t="s">
        <v>392</v>
      </c>
      <c r="I1" s="892"/>
    </row>
    <row r="3" spans="1:10" ht="18">
      <c r="E3" s="900" t="s">
        <v>250</v>
      </c>
      <c r="F3" s="900"/>
      <c r="G3" s="900"/>
      <c r="H3" s="900"/>
      <c r="I3" s="900"/>
      <c r="J3" s="435"/>
    </row>
    <row r="4" spans="1:10" ht="15.75">
      <c r="C4" s="901" t="s">
        <v>410</v>
      </c>
      <c r="D4" s="901"/>
      <c r="E4" s="901"/>
      <c r="F4" s="901"/>
      <c r="G4" s="901"/>
      <c r="H4" s="901"/>
      <c r="I4" s="901"/>
      <c r="J4" s="435"/>
    </row>
    <row r="5" spans="1:10" ht="114.75">
      <c r="A5" s="456" t="s">
        <v>97</v>
      </c>
      <c r="B5" s="456" t="s">
        <v>1</v>
      </c>
      <c r="C5" s="456" t="s">
        <v>8</v>
      </c>
      <c r="D5" s="457" t="s">
        <v>251</v>
      </c>
      <c r="E5" s="456" t="s">
        <v>252</v>
      </c>
      <c r="F5" s="458" t="s">
        <v>253</v>
      </c>
      <c r="G5" s="459" t="s">
        <v>254</v>
      </c>
      <c r="H5" s="459" t="s">
        <v>255</v>
      </c>
      <c r="I5" s="459" t="s">
        <v>411</v>
      </c>
      <c r="J5" s="459" t="s">
        <v>412</v>
      </c>
    </row>
    <row r="6" spans="1:10">
      <c r="A6" s="264"/>
      <c r="B6" s="264"/>
      <c r="C6" s="264"/>
      <c r="D6" s="460"/>
      <c r="E6" s="264"/>
      <c r="F6" s="461"/>
      <c r="G6" s="266"/>
      <c r="H6" s="266"/>
      <c r="I6" s="266"/>
      <c r="J6" s="266"/>
    </row>
    <row r="7" spans="1:10">
      <c r="A7" s="462"/>
      <c r="B7" s="462">
        <v>801</v>
      </c>
      <c r="C7" s="462"/>
      <c r="D7" s="463"/>
      <c r="E7" s="464" t="s">
        <v>256</v>
      </c>
      <c r="F7" s="464"/>
      <c r="G7" s="462">
        <f>SUM(G8,G15,G18,G24,G29)</f>
        <v>20500</v>
      </c>
      <c r="H7" s="462">
        <f>SUM(H8,H15,H18,H24,H29)</f>
        <v>20500</v>
      </c>
      <c r="I7" s="462"/>
      <c r="J7" s="462"/>
    </row>
    <row r="8" spans="1:10" ht="25.5" customHeight="1">
      <c r="A8" s="38"/>
      <c r="B8" s="38"/>
      <c r="C8" s="102">
        <v>80101</v>
      </c>
      <c r="D8" s="101"/>
      <c r="E8" s="175" t="s">
        <v>257</v>
      </c>
      <c r="F8" s="102">
        <v>0</v>
      </c>
      <c r="G8" s="102">
        <f>SUM(G9,G12)</f>
        <v>1500</v>
      </c>
      <c r="H8" s="102">
        <f>SUM(H9,H12)</f>
        <v>1500</v>
      </c>
      <c r="I8" s="102">
        <v>0</v>
      </c>
      <c r="J8" s="102">
        <v>0</v>
      </c>
    </row>
    <row r="9" spans="1:10">
      <c r="A9" s="390"/>
      <c r="B9" s="390"/>
      <c r="C9" s="390"/>
      <c r="D9" s="465"/>
      <c r="E9" s="466" t="s">
        <v>258</v>
      </c>
      <c r="F9" s="390"/>
      <c r="G9" s="390">
        <f>SUM(G10)</f>
        <v>1000</v>
      </c>
      <c r="H9" s="390">
        <f>SUM(H11)</f>
        <v>1000</v>
      </c>
      <c r="I9" s="390"/>
      <c r="J9" s="390"/>
    </row>
    <row r="10" spans="1:10" ht="44.25" customHeight="1">
      <c r="A10" s="38" t="s">
        <v>98</v>
      </c>
      <c r="B10" s="38"/>
      <c r="C10" s="38"/>
      <c r="D10" s="48" t="s">
        <v>259</v>
      </c>
      <c r="E10" s="220" t="s">
        <v>260</v>
      </c>
      <c r="F10" s="38"/>
      <c r="G10" s="38">
        <v>1000</v>
      </c>
      <c r="H10" s="38"/>
      <c r="I10" s="38"/>
      <c r="J10" s="38"/>
    </row>
    <row r="11" spans="1:10" ht="34.5" customHeight="1">
      <c r="A11" s="38" t="s">
        <v>99</v>
      </c>
      <c r="B11" s="38"/>
      <c r="C11" s="38"/>
      <c r="D11" s="48">
        <v>4210</v>
      </c>
      <c r="E11" s="220" t="s">
        <v>261</v>
      </c>
      <c r="F11" s="38"/>
      <c r="G11" s="38">
        <v>0</v>
      </c>
      <c r="H11" s="38">
        <v>1000</v>
      </c>
      <c r="I11" s="38"/>
      <c r="J11" s="38"/>
    </row>
    <row r="12" spans="1:10" ht="25.5" customHeight="1">
      <c r="A12" s="390"/>
      <c r="B12" s="390"/>
      <c r="C12" s="390"/>
      <c r="D12" s="465"/>
      <c r="E12" s="466" t="s">
        <v>262</v>
      </c>
      <c r="F12" s="390"/>
      <c r="G12" s="390">
        <f>SUM(G13)</f>
        <v>500</v>
      </c>
      <c r="H12" s="390">
        <f>SUM(H14)</f>
        <v>500</v>
      </c>
      <c r="I12" s="390"/>
      <c r="J12" s="390"/>
    </row>
    <row r="13" spans="1:10" ht="47.25" customHeight="1">
      <c r="A13" s="38" t="s">
        <v>100</v>
      </c>
      <c r="B13" s="38"/>
      <c r="C13" s="38"/>
      <c r="D13" s="48" t="s">
        <v>259</v>
      </c>
      <c r="E13" s="220" t="s">
        <v>260</v>
      </c>
      <c r="F13" s="38"/>
      <c r="G13" s="38">
        <v>500</v>
      </c>
      <c r="H13" s="38"/>
      <c r="I13" s="38"/>
      <c r="J13" s="38"/>
    </row>
    <row r="14" spans="1:10" ht="27" customHeight="1">
      <c r="A14" s="38" t="s">
        <v>101</v>
      </c>
      <c r="B14" s="38"/>
      <c r="C14" s="38"/>
      <c r="D14" s="48">
        <v>4210</v>
      </c>
      <c r="E14" s="220" t="s">
        <v>261</v>
      </c>
      <c r="F14" s="38"/>
      <c r="G14" s="38">
        <v>0</v>
      </c>
      <c r="H14" s="38">
        <v>500</v>
      </c>
      <c r="I14" s="38"/>
      <c r="J14" s="38"/>
    </row>
    <row r="15" spans="1:10" ht="33" customHeight="1">
      <c r="A15" s="102"/>
      <c r="B15" s="102"/>
      <c r="C15" s="102">
        <v>80103</v>
      </c>
      <c r="D15" s="101"/>
      <c r="E15" s="175" t="s">
        <v>92</v>
      </c>
      <c r="F15" s="102"/>
      <c r="G15" s="102">
        <f>SUM(G16)</f>
        <v>500</v>
      </c>
      <c r="H15" s="102">
        <f>SUM(H17)</f>
        <v>500</v>
      </c>
      <c r="I15" s="102"/>
      <c r="J15" s="102"/>
    </row>
    <row r="16" spans="1:10" ht="42" customHeight="1">
      <c r="A16" s="38" t="s">
        <v>102</v>
      </c>
      <c r="B16" s="38"/>
      <c r="C16" s="38"/>
      <c r="D16" s="48" t="s">
        <v>259</v>
      </c>
      <c r="E16" s="220" t="s">
        <v>260</v>
      </c>
      <c r="F16" s="264"/>
      <c r="G16" s="38">
        <v>500</v>
      </c>
      <c r="H16" s="38">
        <v>0</v>
      </c>
      <c r="I16" s="38"/>
      <c r="J16" s="38"/>
    </row>
    <row r="17" spans="1:10" ht="36" customHeight="1">
      <c r="A17" s="38"/>
      <c r="B17" s="38"/>
      <c r="C17" s="38"/>
      <c r="D17" s="48">
        <v>4210</v>
      </c>
      <c r="E17" s="220" t="s">
        <v>261</v>
      </c>
      <c r="F17" s="38"/>
      <c r="G17" s="38"/>
      <c r="H17" s="38">
        <v>500</v>
      </c>
      <c r="I17" s="38"/>
      <c r="J17" s="38"/>
    </row>
    <row r="18" spans="1:10" ht="15" customHeight="1">
      <c r="A18" s="102"/>
      <c r="B18" s="102"/>
      <c r="C18" s="102">
        <v>80104</v>
      </c>
      <c r="D18" s="101"/>
      <c r="E18" s="175" t="s">
        <v>70</v>
      </c>
      <c r="F18" s="102"/>
      <c r="G18" s="102">
        <f>SUM(G19:G20)</f>
        <v>500</v>
      </c>
      <c r="H18" s="102">
        <f>SUM(H21:H23)</f>
        <v>500</v>
      </c>
      <c r="I18" s="102"/>
      <c r="J18" s="102"/>
    </row>
    <row r="19" spans="1:10" ht="17.25" customHeight="1">
      <c r="A19" s="38"/>
      <c r="B19" s="38"/>
      <c r="C19" s="38"/>
      <c r="D19" s="48" t="s">
        <v>107</v>
      </c>
      <c r="E19" s="220" t="s">
        <v>80</v>
      </c>
      <c r="F19" s="38"/>
      <c r="G19" s="38">
        <v>0</v>
      </c>
      <c r="H19" s="38"/>
      <c r="I19" s="38"/>
      <c r="J19" s="38"/>
    </row>
    <row r="20" spans="1:10" ht="42.75" customHeight="1">
      <c r="A20" s="38"/>
      <c r="B20" s="38"/>
      <c r="C20" s="38"/>
      <c r="D20" s="48" t="s">
        <v>259</v>
      </c>
      <c r="E20" s="220" t="s">
        <v>260</v>
      </c>
      <c r="F20" s="38"/>
      <c r="G20" s="38">
        <v>500</v>
      </c>
      <c r="H20" s="38"/>
      <c r="I20" s="38"/>
      <c r="J20" s="38"/>
    </row>
    <row r="21" spans="1:10" ht="21.75" customHeight="1">
      <c r="A21" s="38"/>
      <c r="B21" s="38"/>
      <c r="C21" s="38"/>
      <c r="D21" s="48">
        <v>4170</v>
      </c>
      <c r="E21" s="220" t="s">
        <v>216</v>
      </c>
      <c r="F21" s="38"/>
      <c r="G21" s="38"/>
      <c r="H21" s="38">
        <v>0</v>
      </c>
      <c r="I21" s="38"/>
      <c r="J21" s="38"/>
    </row>
    <row r="22" spans="1:10" ht="34.5" customHeight="1">
      <c r="A22" s="38"/>
      <c r="B22" s="38"/>
      <c r="C22" s="38"/>
      <c r="D22" s="48">
        <v>4210</v>
      </c>
      <c r="E22" s="220" t="s">
        <v>261</v>
      </c>
      <c r="F22" s="38"/>
      <c r="G22" s="38"/>
      <c r="H22" s="38">
        <v>500</v>
      </c>
      <c r="I22" s="38"/>
      <c r="J22" s="38"/>
    </row>
    <row r="23" spans="1:10" ht="22.5" customHeight="1">
      <c r="A23" s="38"/>
      <c r="B23" s="38"/>
      <c r="C23" s="38"/>
      <c r="D23" s="48">
        <v>4220</v>
      </c>
      <c r="E23" s="220" t="s">
        <v>263</v>
      </c>
      <c r="F23" s="38"/>
      <c r="G23" s="38"/>
      <c r="H23" s="38"/>
      <c r="I23" s="38"/>
      <c r="J23" s="38"/>
    </row>
    <row r="24" spans="1:10">
      <c r="A24" s="102"/>
      <c r="B24" s="102"/>
      <c r="C24" s="102">
        <v>80110</v>
      </c>
      <c r="D24" s="101"/>
      <c r="E24" s="175" t="s">
        <v>88</v>
      </c>
      <c r="F24" s="102"/>
      <c r="G24" s="102">
        <f>SUM(G25)</f>
        <v>3000</v>
      </c>
      <c r="H24" s="102">
        <f>SUM(H26:H28)</f>
        <v>3000</v>
      </c>
      <c r="I24" s="102"/>
      <c r="J24" s="102"/>
    </row>
    <row r="25" spans="1:10" ht="46.5" customHeight="1">
      <c r="A25" s="38"/>
      <c r="B25" s="38"/>
      <c r="C25" s="38"/>
      <c r="D25" s="48" t="s">
        <v>259</v>
      </c>
      <c r="E25" s="220" t="s">
        <v>260</v>
      </c>
      <c r="F25" s="38"/>
      <c r="G25" s="38">
        <v>3000</v>
      </c>
      <c r="H25" s="38"/>
      <c r="I25" s="38"/>
      <c r="J25" s="38"/>
    </row>
    <row r="26" spans="1:10" ht="32.25" customHeight="1">
      <c r="A26" s="38"/>
      <c r="B26" s="38"/>
      <c r="C26" s="38"/>
      <c r="D26" s="48">
        <v>4210</v>
      </c>
      <c r="E26" s="220" t="s">
        <v>261</v>
      </c>
      <c r="F26" s="38"/>
      <c r="G26" s="38"/>
      <c r="H26" s="38">
        <v>2000</v>
      </c>
      <c r="I26" s="38"/>
      <c r="J26" s="38"/>
    </row>
    <row r="27" spans="1:10" ht="18.75" customHeight="1">
      <c r="A27" s="38"/>
      <c r="B27" s="38"/>
      <c r="C27" s="38"/>
      <c r="D27" s="48" t="s">
        <v>282</v>
      </c>
      <c r="E27" s="220" t="s">
        <v>284</v>
      </c>
      <c r="F27" s="38"/>
      <c r="G27" s="38"/>
      <c r="H27" s="38">
        <v>900</v>
      </c>
      <c r="I27" s="38"/>
      <c r="J27" s="38"/>
    </row>
    <row r="28" spans="1:10" ht="18" customHeight="1">
      <c r="A28" s="38"/>
      <c r="B28" s="38"/>
      <c r="C28" s="38"/>
      <c r="D28" s="48" t="s">
        <v>283</v>
      </c>
      <c r="E28" s="220" t="s">
        <v>63</v>
      </c>
      <c r="F28" s="38"/>
      <c r="G28" s="38"/>
      <c r="H28" s="38">
        <v>100</v>
      </c>
      <c r="I28" s="38"/>
      <c r="J28" s="38"/>
    </row>
    <row r="29" spans="1:10" ht="26.25" customHeight="1">
      <c r="A29" s="102"/>
      <c r="B29" s="102"/>
      <c r="C29" s="102">
        <v>80148</v>
      </c>
      <c r="D29" s="101"/>
      <c r="E29" s="175" t="s">
        <v>413</v>
      </c>
      <c r="F29" s="102">
        <f>SUM(F30:F32)</f>
        <v>0</v>
      </c>
      <c r="G29" s="102">
        <f>SUM(G30:G32)</f>
        <v>15000</v>
      </c>
      <c r="H29" s="102">
        <f>SUM(H30:H32)</f>
        <v>15000</v>
      </c>
      <c r="I29" s="102">
        <f>SUM(I30:I32)</f>
        <v>0</v>
      </c>
      <c r="J29" s="102">
        <f>SUM(J30:J32)</f>
        <v>0</v>
      </c>
    </row>
    <row r="30" spans="1:10" ht="18" customHeight="1">
      <c r="A30" s="38"/>
      <c r="B30" s="38"/>
      <c r="C30" s="38"/>
      <c r="D30" s="48" t="s">
        <v>107</v>
      </c>
      <c r="E30" s="220" t="s">
        <v>80</v>
      </c>
      <c r="F30" s="38"/>
      <c r="G30" s="38">
        <v>15000</v>
      </c>
      <c r="H30" s="38"/>
      <c r="I30" s="38"/>
      <c r="J30" s="38"/>
    </row>
    <row r="31" spans="1:10" ht="26.25" customHeight="1">
      <c r="A31" s="38"/>
      <c r="B31" s="38"/>
      <c r="C31" s="38"/>
      <c r="D31" s="48" t="s">
        <v>414</v>
      </c>
      <c r="E31" s="220" t="s">
        <v>261</v>
      </c>
      <c r="F31" s="38"/>
      <c r="G31" s="38"/>
      <c r="H31" s="38">
        <v>1500</v>
      </c>
      <c r="I31" s="38"/>
      <c r="J31" s="38"/>
    </row>
    <row r="32" spans="1:10" ht="21.75" customHeight="1">
      <c r="A32" s="38"/>
      <c r="B32" s="38"/>
      <c r="C32" s="38"/>
      <c r="D32" s="38">
        <v>4220</v>
      </c>
      <c r="E32" s="38" t="s">
        <v>263</v>
      </c>
      <c r="F32" s="38"/>
      <c r="G32" s="38"/>
      <c r="H32" s="38">
        <v>13500</v>
      </c>
      <c r="I32" s="38"/>
      <c r="J32" s="38"/>
    </row>
    <row r="33" spans="1:10" ht="15">
      <c r="A33" s="467"/>
      <c r="B33" s="467"/>
      <c r="C33" s="467"/>
      <c r="D33" s="467"/>
      <c r="E33" s="467" t="s">
        <v>164</v>
      </c>
      <c r="F33" s="467">
        <v>0</v>
      </c>
      <c r="G33" s="467">
        <f>SUM(G7)</f>
        <v>20500</v>
      </c>
      <c r="H33" s="467">
        <f>SUM(H7)</f>
        <v>20500</v>
      </c>
      <c r="I33" s="467">
        <v>0</v>
      </c>
      <c r="J33" s="467">
        <v>0</v>
      </c>
    </row>
  </sheetData>
  <mergeCells count="3">
    <mergeCell ref="H1:I1"/>
    <mergeCell ref="E3:I3"/>
    <mergeCell ref="C4:I4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opLeftCell="A105" zoomScale="98" zoomScaleNormal="98" workbookViewId="0">
      <selection activeCell="D114" sqref="D114"/>
    </sheetView>
  </sheetViews>
  <sheetFormatPr defaultRowHeight="12.75"/>
  <cols>
    <col min="4" max="4" width="28.85546875" customWidth="1"/>
    <col min="5" max="5" width="12.140625" customWidth="1"/>
    <col min="6" max="6" width="12.85546875" customWidth="1"/>
    <col min="7" max="7" width="9.85546875" bestFit="1" customWidth="1"/>
    <col min="8" max="8" width="10" customWidth="1"/>
    <col min="9" max="9" width="10.7109375" bestFit="1" customWidth="1"/>
  </cols>
  <sheetData>
    <row r="1" spans="1:7" ht="12.75" customHeight="1">
      <c r="F1" s="892" t="s">
        <v>596</v>
      </c>
      <c r="G1" s="892"/>
    </row>
    <row r="2" spans="1:7" ht="15.75" customHeight="1">
      <c r="A2" s="849" t="s">
        <v>481</v>
      </c>
      <c r="B2" s="849"/>
      <c r="C2" s="849"/>
      <c r="D2" s="849"/>
      <c r="E2" s="849"/>
      <c r="F2" s="849"/>
      <c r="G2" s="850"/>
    </row>
    <row r="3" spans="1:7" ht="15.75">
      <c r="A3" s="749"/>
      <c r="B3" s="749"/>
      <c r="C3" s="749"/>
      <c r="D3" s="749"/>
      <c r="E3" s="749"/>
      <c r="F3" s="749"/>
      <c r="G3" s="321" t="s">
        <v>136</v>
      </c>
    </row>
    <row r="4" spans="1:7" ht="12.75" customHeight="1">
      <c r="A4" s="902" t="s">
        <v>1</v>
      </c>
      <c r="B4" s="902" t="s">
        <v>187</v>
      </c>
      <c r="C4" s="902" t="s">
        <v>188</v>
      </c>
      <c r="D4" s="902" t="s">
        <v>482</v>
      </c>
      <c r="E4" s="902" t="s">
        <v>483</v>
      </c>
      <c r="F4" s="902" t="s">
        <v>189</v>
      </c>
      <c r="G4" s="902"/>
    </row>
    <row r="5" spans="1:7" ht="25.5">
      <c r="A5" s="902"/>
      <c r="B5" s="902"/>
      <c r="C5" s="902"/>
      <c r="D5" s="902"/>
      <c r="E5" s="902"/>
      <c r="F5" s="750" t="s">
        <v>484</v>
      </c>
      <c r="G5" s="750" t="s">
        <v>485</v>
      </c>
    </row>
    <row r="6" spans="1:7">
      <c r="A6" s="751">
        <v>1</v>
      </c>
      <c r="B6" s="751">
        <v>2</v>
      </c>
      <c r="C6" s="751">
        <v>3</v>
      </c>
      <c r="D6" s="751">
        <v>4</v>
      </c>
      <c r="E6" s="751">
        <v>5</v>
      </c>
      <c r="F6" s="751">
        <v>6</v>
      </c>
      <c r="G6" s="751">
        <v>7</v>
      </c>
    </row>
    <row r="7" spans="1:7" ht="17.25" customHeight="1">
      <c r="A7" s="752"/>
      <c r="B7" s="752"/>
      <c r="C7" s="752"/>
      <c r="D7" s="752" t="s">
        <v>486</v>
      </c>
      <c r="E7" s="753">
        <f t="shared" ref="E7:E17" si="0">SUM(F7:G7)</f>
        <v>25303</v>
      </c>
      <c r="F7" s="753">
        <f>SUM(F8:F13)</f>
        <v>25303</v>
      </c>
      <c r="G7" s="753">
        <f>SUM(G8:G13)</f>
        <v>0</v>
      </c>
    </row>
    <row r="8" spans="1:7" ht="27.75" customHeight="1">
      <c r="A8" s="754">
        <v>900</v>
      </c>
      <c r="B8" s="754">
        <v>90095</v>
      </c>
      <c r="C8" s="754">
        <v>4210</v>
      </c>
      <c r="D8" s="754" t="s">
        <v>629</v>
      </c>
      <c r="E8" s="755">
        <f t="shared" si="0"/>
        <v>2000</v>
      </c>
      <c r="F8" s="755">
        <v>2000</v>
      </c>
      <c r="G8" s="755"/>
    </row>
    <row r="9" spans="1:7" ht="27.75" customHeight="1">
      <c r="A9" s="754"/>
      <c r="B9" s="754">
        <v>90095</v>
      </c>
      <c r="C9" s="754">
        <v>6060</v>
      </c>
      <c r="D9" s="754" t="s">
        <v>630</v>
      </c>
      <c r="E9" s="755">
        <f t="shared" si="0"/>
        <v>4000</v>
      </c>
      <c r="F9" s="755">
        <v>4000</v>
      </c>
      <c r="G9" s="755"/>
    </row>
    <row r="10" spans="1:7" ht="31.5" customHeight="1">
      <c r="A10" s="754">
        <v>921</v>
      </c>
      <c r="B10" s="754">
        <v>92109</v>
      </c>
      <c r="C10" s="754">
        <v>4210</v>
      </c>
      <c r="D10" s="754" t="s">
        <v>626</v>
      </c>
      <c r="E10" s="755">
        <f t="shared" si="0"/>
        <v>6000</v>
      </c>
      <c r="F10" s="755">
        <v>6000</v>
      </c>
      <c r="G10" s="755"/>
    </row>
    <row r="11" spans="1:7" ht="31.5" customHeight="1">
      <c r="A11" s="754"/>
      <c r="B11" s="754">
        <v>92109</v>
      </c>
      <c r="C11" s="754">
        <v>6050</v>
      </c>
      <c r="D11" s="754" t="s">
        <v>627</v>
      </c>
      <c r="E11" s="755">
        <f t="shared" si="0"/>
        <v>9773</v>
      </c>
      <c r="F11" s="755">
        <v>9773</v>
      </c>
      <c r="G11" s="755"/>
    </row>
    <row r="12" spans="1:7" ht="29.25" customHeight="1">
      <c r="A12" s="754"/>
      <c r="B12" s="754">
        <v>92195</v>
      </c>
      <c r="C12" s="754">
        <v>4210</v>
      </c>
      <c r="D12" s="754" t="s">
        <v>487</v>
      </c>
      <c r="E12" s="755">
        <f t="shared" si="0"/>
        <v>2530</v>
      </c>
      <c r="F12" s="755">
        <v>2530</v>
      </c>
      <c r="G12" s="755"/>
    </row>
    <row r="13" spans="1:7" ht="29.25" customHeight="1">
      <c r="A13" s="754">
        <v>926</v>
      </c>
      <c r="B13" s="754">
        <v>92695</v>
      </c>
      <c r="C13" s="754">
        <v>4210</v>
      </c>
      <c r="D13" s="754" t="s">
        <v>628</v>
      </c>
      <c r="E13" s="755">
        <f t="shared" si="0"/>
        <v>1000</v>
      </c>
      <c r="F13" s="755">
        <v>1000</v>
      </c>
      <c r="G13" s="755"/>
    </row>
    <row r="14" spans="1:7">
      <c r="A14" s="756"/>
      <c r="B14" s="756"/>
      <c r="C14" s="756"/>
      <c r="D14" s="756" t="s">
        <v>488</v>
      </c>
      <c r="E14" s="757">
        <f t="shared" si="0"/>
        <v>11156</v>
      </c>
      <c r="F14" s="757">
        <f>SUM(F15:F16)</f>
        <v>11156</v>
      </c>
      <c r="G14" s="757">
        <f>SUM(G15:G16)</f>
        <v>0</v>
      </c>
    </row>
    <row r="15" spans="1:7" ht="19.5" customHeight="1">
      <c r="A15" s="754">
        <v>600</v>
      </c>
      <c r="B15" s="754">
        <v>60016</v>
      </c>
      <c r="C15" s="754">
        <v>6050</v>
      </c>
      <c r="D15" s="754" t="s">
        <v>631</v>
      </c>
      <c r="E15" s="755">
        <f t="shared" si="0"/>
        <v>9556</v>
      </c>
      <c r="F15" s="755">
        <v>9556</v>
      </c>
      <c r="G15" s="755"/>
    </row>
    <row r="16" spans="1:7" ht="27.75" customHeight="1">
      <c r="A16" s="754">
        <v>921</v>
      </c>
      <c r="B16" s="754">
        <v>92195</v>
      </c>
      <c r="C16" s="754">
        <v>4210</v>
      </c>
      <c r="D16" s="754" t="s">
        <v>489</v>
      </c>
      <c r="E16" s="755">
        <f t="shared" si="0"/>
        <v>1600</v>
      </c>
      <c r="F16" s="755">
        <v>1600</v>
      </c>
      <c r="G16" s="755"/>
    </row>
    <row r="17" spans="1:7">
      <c r="A17" s="756"/>
      <c r="B17" s="756"/>
      <c r="C17" s="756"/>
      <c r="D17" s="756" t="s">
        <v>490</v>
      </c>
      <c r="E17" s="757">
        <f t="shared" si="0"/>
        <v>40420</v>
      </c>
      <c r="F17" s="757">
        <f>SUM(F18:F23)</f>
        <v>40420</v>
      </c>
      <c r="G17" s="757">
        <f>SUM(G20:G23)</f>
        <v>0</v>
      </c>
    </row>
    <row r="18" spans="1:7">
      <c r="A18" s="754">
        <v>600</v>
      </c>
      <c r="B18" s="754">
        <v>60016</v>
      </c>
      <c r="C18" s="754">
        <v>6050</v>
      </c>
      <c r="D18" s="754" t="s">
        <v>633</v>
      </c>
      <c r="E18" s="755">
        <f t="shared" ref="E18:E30" si="1">SUM(F18:G18)</f>
        <v>15000</v>
      </c>
      <c r="F18" s="755">
        <v>15000</v>
      </c>
      <c r="G18" s="757"/>
    </row>
    <row r="19" spans="1:7" ht="25.5">
      <c r="A19" s="754">
        <v>754</v>
      </c>
      <c r="B19" s="754">
        <v>75412</v>
      </c>
      <c r="C19" s="754">
        <v>4210</v>
      </c>
      <c r="D19" s="754" t="s">
        <v>634</v>
      </c>
      <c r="E19" s="755">
        <f t="shared" si="1"/>
        <v>2000</v>
      </c>
      <c r="F19" s="755">
        <v>2000</v>
      </c>
      <c r="G19" s="757"/>
    </row>
    <row r="20" spans="1:7" ht="26.25" customHeight="1">
      <c r="A20" s="754">
        <v>921</v>
      </c>
      <c r="B20" s="754">
        <v>92109</v>
      </c>
      <c r="C20" s="754">
        <v>6050</v>
      </c>
      <c r="D20" s="754" t="s">
        <v>632</v>
      </c>
      <c r="E20" s="755">
        <f t="shared" si="1"/>
        <v>15000</v>
      </c>
      <c r="F20" s="755">
        <v>15000</v>
      </c>
      <c r="G20" s="755"/>
    </row>
    <row r="21" spans="1:7" ht="14.25" customHeight="1">
      <c r="A21" s="754">
        <v>921</v>
      </c>
      <c r="B21" s="754">
        <v>92195</v>
      </c>
      <c r="C21" s="754">
        <v>4300</v>
      </c>
      <c r="D21" s="754" t="s">
        <v>635</v>
      </c>
      <c r="E21" s="755">
        <f t="shared" si="1"/>
        <v>1000</v>
      </c>
      <c r="F21" s="755">
        <v>1000</v>
      </c>
      <c r="G21" s="755"/>
    </row>
    <row r="22" spans="1:7" ht="13.5" customHeight="1">
      <c r="A22" s="754"/>
      <c r="B22" s="754">
        <v>92195</v>
      </c>
      <c r="C22" s="754">
        <v>4210</v>
      </c>
      <c r="D22" s="754" t="s">
        <v>636</v>
      </c>
      <c r="E22" s="755">
        <f t="shared" si="1"/>
        <v>2420</v>
      </c>
      <c r="F22" s="755">
        <v>2420</v>
      </c>
      <c r="G22" s="755"/>
    </row>
    <row r="23" spans="1:7" ht="27.75" customHeight="1">
      <c r="A23" s="754"/>
      <c r="B23" s="754">
        <v>92195</v>
      </c>
      <c r="C23" s="754">
        <v>4210</v>
      </c>
      <c r="D23" s="754" t="s">
        <v>487</v>
      </c>
      <c r="E23" s="755">
        <f t="shared" si="1"/>
        <v>5000</v>
      </c>
      <c r="F23" s="755">
        <v>5000</v>
      </c>
      <c r="G23" s="755"/>
    </row>
    <row r="24" spans="1:7">
      <c r="A24" s="756"/>
      <c r="B24" s="756"/>
      <c r="C24" s="756"/>
      <c r="D24" s="756" t="s">
        <v>491</v>
      </c>
      <c r="E24" s="757">
        <f t="shared" si="1"/>
        <v>19766</v>
      </c>
      <c r="F24" s="757">
        <f>SUM(F25:F29)</f>
        <v>19766</v>
      </c>
      <c r="G24" s="757">
        <f>SUM(G25:G29)</f>
        <v>0</v>
      </c>
    </row>
    <row r="25" spans="1:7" ht="38.25">
      <c r="A25" s="754">
        <v>921</v>
      </c>
      <c r="B25" s="754">
        <v>92109</v>
      </c>
      <c r="C25" s="754">
        <v>6050</v>
      </c>
      <c r="D25" s="754" t="s">
        <v>637</v>
      </c>
      <c r="E25" s="755">
        <f t="shared" si="1"/>
        <v>7000</v>
      </c>
      <c r="F25" s="755">
        <v>7000</v>
      </c>
      <c r="G25" s="755"/>
    </row>
    <row r="26" spans="1:7">
      <c r="A26" s="754"/>
      <c r="B26" s="754">
        <v>92109</v>
      </c>
      <c r="C26" s="754">
        <v>4210</v>
      </c>
      <c r="D26" s="754" t="s">
        <v>638</v>
      </c>
      <c r="E26" s="755">
        <f t="shared" si="1"/>
        <v>1866</v>
      </c>
      <c r="F26" s="755">
        <v>1866</v>
      </c>
      <c r="G26" s="755"/>
    </row>
    <row r="27" spans="1:7" ht="57.75" customHeight="1">
      <c r="A27" s="754">
        <v>921</v>
      </c>
      <c r="B27" s="754">
        <v>92195</v>
      </c>
      <c r="C27" s="754">
        <v>4210</v>
      </c>
      <c r="D27" s="754" t="s">
        <v>639</v>
      </c>
      <c r="E27" s="755">
        <f t="shared" si="1"/>
        <v>8000</v>
      </c>
      <c r="F27" s="755">
        <v>8000</v>
      </c>
      <c r="G27" s="755"/>
    </row>
    <row r="28" spans="1:7" ht="16.5" customHeight="1">
      <c r="A28" s="754"/>
      <c r="B28" s="754">
        <v>92195</v>
      </c>
      <c r="C28" s="754">
        <v>4210</v>
      </c>
      <c r="D28" s="754" t="s">
        <v>487</v>
      </c>
      <c r="E28" s="755">
        <f t="shared" si="1"/>
        <v>2900</v>
      </c>
      <c r="F28" s="755">
        <v>2900</v>
      </c>
      <c r="G28" s="755"/>
    </row>
    <row r="29" spans="1:7">
      <c r="A29" s="754"/>
      <c r="B29" s="754"/>
      <c r="C29" s="754"/>
      <c r="D29" s="754"/>
      <c r="E29" s="755">
        <f t="shared" si="1"/>
        <v>0</v>
      </c>
      <c r="F29" s="755"/>
      <c r="G29" s="755"/>
    </row>
    <row r="30" spans="1:7" ht="39.75" customHeight="1">
      <c r="A30" s="756"/>
      <c r="B30" s="756"/>
      <c r="C30" s="756"/>
      <c r="D30" s="756" t="s">
        <v>492</v>
      </c>
      <c r="E30" s="757">
        <f t="shared" si="1"/>
        <v>29790</v>
      </c>
      <c r="F30" s="757">
        <f>SUM(F31:F34)</f>
        <v>29790</v>
      </c>
      <c r="G30" s="757">
        <f>SUM(G32:G34)</f>
        <v>0</v>
      </c>
    </row>
    <row r="31" spans="1:7" ht="34.5" customHeight="1">
      <c r="A31" s="754">
        <v>801</v>
      </c>
      <c r="B31" s="754">
        <v>80101</v>
      </c>
      <c r="C31" s="754">
        <v>4210</v>
      </c>
      <c r="D31" s="754" t="s">
        <v>640</v>
      </c>
      <c r="E31" s="755">
        <f t="shared" ref="E31:E60" si="2">SUM(F31:G31)</f>
        <v>1000</v>
      </c>
      <c r="F31" s="755">
        <v>1000</v>
      </c>
      <c r="G31" s="757"/>
    </row>
    <row r="32" spans="1:7" ht="77.25" customHeight="1">
      <c r="A32" s="754">
        <v>921</v>
      </c>
      <c r="B32" s="754">
        <v>92195</v>
      </c>
      <c r="C32" s="754">
        <v>6050</v>
      </c>
      <c r="D32" s="754" t="s">
        <v>561</v>
      </c>
      <c r="E32" s="755">
        <f t="shared" si="2"/>
        <v>24790</v>
      </c>
      <c r="F32" s="755">
        <v>24790</v>
      </c>
      <c r="G32" s="755"/>
    </row>
    <row r="33" spans="1:7" ht="28.5" customHeight="1">
      <c r="A33" s="754"/>
      <c r="B33" s="754">
        <v>92195</v>
      </c>
      <c r="C33" s="754">
        <v>4210</v>
      </c>
      <c r="D33" s="754" t="s">
        <v>562</v>
      </c>
      <c r="E33" s="755">
        <f t="shared" si="2"/>
        <v>4000</v>
      </c>
      <c r="F33" s="755">
        <v>4000</v>
      </c>
      <c r="G33" s="755"/>
    </row>
    <row r="34" spans="1:7" ht="27" customHeight="1">
      <c r="A34" s="754">
        <v>926</v>
      </c>
      <c r="B34" s="754">
        <v>92695</v>
      </c>
      <c r="C34" s="754">
        <v>6050</v>
      </c>
      <c r="D34" s="754" t="s">
        <v>502</v>
      </c>
      <c r="E34" s="755">
        <f t="shared" si="2"/>
        <v>0</v>
      </c>
      <c r="F34" s="755">
        <v>0</v>
      </c>
      <c r="G34" s="755"/>
    </row>
    <row r="35" spans="1:7" ht="30" customHeight="1">
      <c r="A35" s="756"/>
      <c r="B35" s="756"/>
      <c r="C35" s="756"/>
      <c r="D35" s="756" t="s">
        <v>493</v>
      </c>
      <c r="E35" s="757">
        <f t="shared" si="2"/>
        <v>12369</v>
      </c>
      <c r="F35" s="757">
        <f>SUM(F36:F38)</f>
        <v>12369</v>
      </c>
      <c r="G35" s="757">
        <f>SUM(G38)</f>
        <v>0</v>
      </c>
    </row>
    <row r="36" spans="1:7" ht="44.25" customHeight="1">
      <c r="A36" s="754">
        <v>710</v>
      </c>
      <c r="B36" s="754">
        <v>71004</v>
      </c>
      <c r="C36" s="754">
        <v>4300</v>
      </c>
      <c r="D36" s="754" t="s">
        <v>641</v>
      </c>
      <c r="E36" s="755">
        <f t="shared" si="2"/>
        <v>9869</v>
      </c>
      <c r="F36" s="755">
        <v>9869</v>
      </c>
      <c r="G36" s="757"/>
    </row>
    <row r="37" spans="1:7" ht="29.25" customHeight="1">
      <c r="A37" s="754">
        <v>921</v>
      </c>
      <c r="B37" s="754">
        <v>92195</v>
      </c>
      <c r="C37" s="754">
        <v>4210</v>
      </c>
      <c r="D37" s="754" t="s">
        <v>563</v>
      </c>
      <c r="E37" s="755">
        <f t="shared" si="2"/>
        <v>1000</v>
      </c>
      <c r="F37" s="755">
        <v>1000</v>
      </c>
      <c r="G37" s="757"/>
    </row>
    <row r="38" spans="1:7" ht="27" customHeight="1">
      <c r="A38" s="754">
        <v>921</v>
      </c>
      <c r="B38" s="754">
        <v>92195</v>
      </c>
      <c r="C38" s="754">
        <v>4210</v>
      </c>
      <c r="D38" s="754" t="s">
        <v>494</v>
      </c>
      <c r="E38" s="755">
        <f t="shared" si="2"/>
        <v>1500</v>
      </c>
      <c r="F38" s="755">
        <v>1500</v>
      </c>
      <c r="G38" s="755"/>
    </row>
    <row r="39" spans="1:7" ht="21" customHeight="1">
      <c r="A39" s="756"/>
      <c r="B39" s="756"/>
      <c r="C39" s="756"/>
      <c r="D39" s="756" t="s">
        <v>495</v>
      </c>
      <c r="E39" s="757">
        <f t="shared" si="2"/>
        <v>9863</v>
      </c>
      <c r="F39" s="757">
        <f>SUM(F40:F42)</f>
        <v>9863</v>
      </c>
      <c r="G39" s="757">
        <f>SUM(G41)</f>
        <v>0</v>
      </c>
    </row>
    <row r="40" spans="1:7" ht="42" customHeight="1">
      <c r="A40" s="754">
        <v>921</v>
      </c>
      <c r="B40" s="754">
        <v>92195</v>
      </c>
      <c r="C40" s="754">
        <v>6050</v>
      </c>
      <c r="D40" s="754" t="s">
        <v>642</v>
      </c>
      <c r="E40" s="755">
        <f t="shared" si="2"/>
        <v>7000</v>
      </c>
      <c r="F40" s="755">
        <v>7000</v>
      </c>
      <c r="G40" s="757"/>
    </row>
    <row r="41" spans="1:7">
      <c r="A41" s="754"/>
      <c r="B41" s="754"/>
      <c r="C41" s="754">
        <v>4210</v>
      </c>
      <c r="D41" s="754" t="s">
        <v>487</v>
      </c>
      <c r="E41" s="755">
        <f t="shared" si="2"/>
        <v>1300</v>
      </c>
      <c r="F41" s="755">
        <v>1300</v>
      </c>
      <c r="G41" s="755"/>
    </row>
    <row r="42" spans="1:7" ht="32.25" customHeight="1">
      <c r="A42" s="754"/>
      <c r="B42" s="754"/>
      <c r="C42" s="754">
        <v>4210</v>
      </c>
      <c r="D42" s="754" t="s">
        <v>643</v>
      </c>
      <c r="E42" s="755">
        <f t="shared" si="2"/>
        <v>1563</v>
      </c>
      <c r="F42" s="755">
        <v>1563</v>
      </c>
      <c r="G42" s="755"/>
    </row>
    <row r="43" spans="1:7" ht="32.25" customHeight="1">
      <c r="A43" s="756"/>
      <c r="B43" s="756"/>
      <c r="C43" s="756"/>
      <c r="D43" s="756" t="s">
        <v>496</v>
      </c>
      <c r="E43" s="757">
        <f t="shared" si="2"/>
        <v>11439</v>
      </c>
      <c r="F43" s="757">
        <f>SUM(F44:F47)</f>
        <v>11439</v>
      </c>
      <c r="G43" s="757">
        <f>SUM(G44:G46)</f>
        <v>0</v>
      </c>
    </row>
    <row r="44" spans="1:7">
      <c r="A44" s="754">
        <v>921</v>
      </c>
      <c r="B44" s="754">
        <v>92109</v>
      </c>
      <c r="C44" s="754">
        <v>6050</v>
      </c>
      <c r="D44" s="754" t="s">
        <v>644</v>
      </c>
      <c r="E44" s="755">
        <f t="shared" si="2"/>
        <v>8000</v>
      </c>
      <c r="F44" s="755">
        <v>8000</v>
      </c>
      <c r="G44" s="755"/>
    </row>
    <row r="45" spans="1:7" ht="25.5">
      <c r="A45" s="754"/>
      <c r="B45" s="754">
        <v>92109</v>
      </c>
      <c r="C45" s="754">
        <v>4210</v>
      </c>
      <c r="D45" s="754" t="s">
        <v>645</v>
      </c>
      <c r="E45" s="755">
        <f t="shared" si="2"/>
        <v>2439</v>
      </c>
      <c r="F45" s="755">
        <v>2439</v>
      </c>
      <c r="G45" s="755"/>
    </row>
    <row r="46" spans="1:7" ht="24.75" customHeight="1">
      <c r="A46" s="754">
        <v>921</v>
      </c>
      <c r="B46" s="754">
        <v>92195</v>
      </c>
      <c r="C46" s="754">
        <v>4210</v>
      </c>
      <c r="D46" s="754" t="s">
        <v>487</v>
      </c>
      <c r="E46" s="755">
        <f t="shared" si="2"/>
        <v>1000</v>
      </c>
      <c r="F46" s="755">
        <v>1000</v>
      </c>
      <c r="G46" s="755"/>
    </row>
    <row r="47" spans="1:7">
      <c r="A47" s="754"/>
      <c r="B47" s="754"/>
      <c r="C47" s="754"/>
      <c r="D47" s="754"/>
      <c r="E47" s="755">
        <f t="shared" si="2"/>
        <v>0</v>
      </c>
      <c r="F47" s="755"/>
      <c r="G47" s="755"/>
    </row>
    <row r="48" spans="1:7" ht="24.75" customHeight="1">
      <c r="A48" s="756"/>
      <c r="B48" s="756"/>
      <c r="C48" s="756"/>
      <c r="D48" s="756" t="s">
        <v>497</v>
      </c>
      <c r="E48" s="757">
        <f t="shared" si="2"/>
        <v>14390</v>
      </c>
      <c r="F48" s="757">
        <f>SUM(F49:F51)</f>
        <v>14390</v>
      </c>
      <c r="G48" s="757">
        <f>SUM(G49)</f>
        <v>0</v>
      </c>
    </row>
    <row r="49" spans="1:7" ht="22.5" customHeight="1">
      <c r="A49" s="754">
        <v>921</v>
      </c>
      <c r="B49" s="754">
        <v>92195</v>
      </c>
      <c r="C49" s="754">
        <v>6060</v>
      </c>
      <c r="D49" s="754" t="s">
        <v>646</v>
      </c>
      <c r="E49" s="755">
        <f t="shared" si="2"/>
        <v>12240</v>
      </c>
      <c r="F49" s="755">
        <v>12240</v>
      </c>
      <c r="G49" s="755"/>
    </row>
    <row r="50" spans="1:7" ht="19.5" customHeight="1">
      <c r="A50" s="754"/>
      <c r="B50" s="754"/>
      <c r="C50" s="754">
        <v>4210</v>
      </c>
      <c r="D50" s="754" t="s">
        <v>503</v>
      </c>
      <c r="E50" s="755">
        <f t="shared" si="2"/>
        <v>2150</v>
      </c>
      <c r="F50" s="755">
        <v>2150</v>
      </c>
      <c r="G50" s="755"/>
    </row>
    <row r="51" spans="1:7" ht="12" customHeight="1">
      <c r="A51" s="754"/>
      <c r="B51" s="754"/>
      <c r="C51" s="754"/>
      <c r="D51" s="754"/>
      <c r="E51" s="755">
        <f t="shared" si="2"/>
        <v>0</v>
      </c>
      <c r="F51" s="755">
        <v>0</v>
      </c>
      <c r="G51" s="755"/>
    </row>
    <row r="52" spans="1:7" ht="24.75" customHeight="1">
      <c r="A52" s="756"/>
      <c r="B52" s="756"/>
      <c r="C52" s="756"/>
      <c r="D52" s="756" t="s">
        <v>498</v>
      </c>
      <c r="E52" s="757">
        <f t="shared" si="2"/>
        <v>30841</v>
      </c>
      <c r="F52" s="757">
        <f>SUM(F53:F60)</f>
        <v>30841</v>
      </c>
      <c r="G52" s="757">
        <f>SUM(G54:G60)</f>
        <v>0</v>
      </c>
    </row>
    <row r="53" spans="1:7">
      <c r="A53" s="754"/>
      <c r="B53" s="754"/>
      <c r="C53" s="754"/>
      <c r="D53" s="754"/>
      <c r="E53" s="755">
        <f t="shared" si="2"/>
        <v>0</v>
      </c>
      <c r="F53" s="755"/>
      <c r="G53" s="757"/>
    </row>
    <row r="54" spans="1:7" ht="30" customHeight="1">
      <c r="A54" s="754">
        <v>921</v>
      </c>
      <c r="B54" s="754">
        <v>92109</v>
      </c>
      <c r="C54" s="754">
        <v>6050</v>
      </c>
      <c r="D54" s="754" t="s">
        <v>647</v>
      </c>
      <c r="E54" s="755">
        <f t="shared" si="2"/>
        <v>19341</v>
      </c>
      <c r="F54" s="755">
        <v>19341</v>
      </c>
      <c r="G54" s="755"/>
    </row>
    <row r="55" spans="1:7" ht="20.25" customHeight="1">
      <c r="A55" s="754">
        <v>921</v>
      </c>
      <c r="B55" s="754">
        <v>92195</v>
      </c>
      <c r="C55" s="754">
        <v>6050</v>
      </c>
      <c r="D55" s="754" t="s">
        <v>504</v>
      </c>
      <c r="E55" s="755">
        <f t="shared" si="2"/>
        <v>5000</v>
      </c>
      <c r="F55" s="755">
        <v>5000</v>
      </c>
      <c r="G55" s="755"/>
    </row>
    <row r="56" spans="1:7" ht="15.75" customHeight="1">
      <c r="A56" s="754"/>
      <c r="B56" s="754"/>
      <c r="C56" s="754"/>
      <c r="D56" s="754"/>
      <c r="E56" s="755">
        <f t="shared" si="2"/>
        <v>0</v>
      </c>
      <c r="F56" s="755">
        <v>0</v>
      </c>
      <c r="G56" s="755"/>
    </row>
    <row r="57" spans="1:7" ht="26.25" customHeight="1">
      <c r="A57" s="754"/>
      <c r="B57" s="754">
        <v>92195</v>
      </c>
      <c r="C57" s="754">
        <v>4210</v>
      </c>
      <c r="D57" s="754" t="s">
        <v>564</v>
      </c>
      <c r="E57" s="755">
        <f t="shared" si="2"/>
        <v>3500</v>
      </c>
      <c r="F57" s="755">
        <v>3500</v>
      </c>
      <c r="G57" s="755"/>
    </row>
    <row r="58" spans="1:7">
      <c r="A58" s="754"/>
      <c r="B58" s="754">
        <v>92195</v>
      </c>
      <c r="C58" s="754">
        <v>4210</v>
      </c>
      <c r="D58" s="754" t="s">
        <v>648</v>
      </c>
      <c r="E58" s="755">
        <f t="shared" si="2"/>
        <v>3000</v>
      </c>
      <c r="F58" s="755">
        <v>3000</v>
      </c>
      <c r="G58" s="755"/>
    </row>
    <row r="59" spans="1:7">
      <c r="A59" s="754"/>
      <c r="B59" s="754"/>
      <c r="C59" s="754"/>
      <c r="D59" s="754"/>
      <c r="E59" s="755">
        <f t="shared" si="2"/>
        <v>0</v>
      </c>
      <c r="F59" s="755">
        <v>0</v>
      </c>
      <c r="G59" s="755"/>
    </row>
    <row r="60" spans="1:7" ht="18" customHeight="1">
      <c r="A60" s="754"/>
      <c r="B60" s="754"/>
      <c r="C60" s="754"/>
      <c r="D60" s="754"/>
      <c r="E60" s="755">
        <f t="shared" si="2"/>
        <v>0</v>
      </c>
      <c r="F60" s="755">
        <v>0</v>
      </c>
      <c r="G60" s="755"/>
    </row>
    <row r="61" spans="1:7">
      <c r="A61" s="754"/>
      <c r="B61" s="754"/>
      <c r="C61" s="754"/>
      <c r="D61" s="754"/>
      <c r="E61" s="755"/>
      <c r="F61" s="755"/>
      <c r="G61" s="755"/>
    </row>
    <row r="62" spans="1:7">
      <c r="A62" s="758"/>
      <c r="B62" s="758"/>
      <c r="C62" s="758"/>
      <c r="D62" s="758"/>
      <c r="E62" s="759"/>
      <c r="F62" s="760"/>
      <c r="G62" s="760"/>
    </row>
    <row r="63" spans="1:7">
      <c r="A63" s="903" t="s">
        <v>499</v>
      </c>
      <c r="B63" s="903"/>
      <c r="C63" s="903"/>
      <c r="D63" s="903"/>
      <c r="E63" s="761">
        <f>SUM(F63:G63)</f>
        <v>205337</v>
      </c>
      <c r="F63" s="761">
        <f>SUM(F7,F14,F17,F24,F30,F35,F39,F43,F48,F52,)</f>
        <v>205337</v>
      </c>
      <c r="G63" s="761">
        <f>SUM(G7,G14,G17,G24,G30,G35,G39,G43,G48,G52,)</f>
        <v>0</v>
      </c>
    </row>
    <row r="64" spans="1:7">
      <c r="B64" s="322"/>
      <c r="C64" s="322"/>
      <c r="D64" s="322"/>
      <c r="E64" s="322"/>
      <c r="F64" s="322"/>
      <c r="G64" s="322"/>
    </row>
    <row r="65" spans="1:7">
      <c r="A65" s="904" t="s">
        <v>500</v>
      </c>
      <c r="B65" s="904"/>
      <c r="C65" s="904"/>
      <c r="D65" s="904"/>
      <c r="E65" s="322"/>
      <c r="F65" s="322"/>
      <c r="G65" s="322"/>
    </row>
    <row r="67" spans="1:7" ht="12.75" customHeight="1">
      <c r="F67" s="892" t="s">
        <v>597</v>
      </c>
      <c r="G67" s="892"/>
    </row>
    <row r="68" spans="1:7" ht="15.75" customHeight="1">
      <c r="A68" s="849" t="s">
        <v>501</v>
      </c>
      <c r="B68" s="849"/>
      <c r="C68" s="849"/>
      <c r="D68" s="849"/>
      <c r="E68" s="849"/>
      <c r="F68" s="849"/>
      <c r="G68" s="850"/>
    </row>
    <row r="69" spans="1:7" ht="15.75">
      <c r="A69" s="749"/>
      <c r="B69" s="749"/>
      <c r="C69" s="749"/>
      <c r="D69" s="749"/>
      <c r="E69" s="749"/>
      <c r="F69" s="749"/>
      <c r="G69" s="321" t="s">
        <v>136</v>
      </c>
    </row>
    <row r="70" spans="1:7" ht="12.75" customHeight="1">
      <c r="A70" s="902" t="s">
        <v>1</v>
      </c>
      <c r="B70" s="902" t="s">
        <v>187</v>
      </c>
      <c r="C70" s="902" t="s">
        <v>188</v>
      </c>
      <c r="D70" s="902" t="s">
        <v>482</v>
      </c>
      <c r="E70" s="902" t="s">
        <v>483</v>
      </c>
      <c r="F70" s="902" t="s">
        <v>189</v>
      </c>
      <c r="G70" s="902"/>
    </row>
    <row r="71" spans="1:7" ht="25.5">
      <c r="A71" s="902"/>
      <c r="B71" s="902"/>
      <c r="C71" s="902"/>
      <c r="D71" s="902"/>
      <c r="E71" s="902"/>
      <c r="F71" s="750" t="s">
        <v>484</v>
      </c>
      <c r="G71" s="750" t="s">
        <v>485</v>
      </c>
    </row>
    <row r="72" spans="1:7">
      <c r="A72" s="751">
        <v>1</v>
      </c>
      <c r="B72" s="751">
        <v>2</v>
      </c>
      <c r="C72" s="751">
        <v>3</v>
      </c>
      <c r="D72" s="751">
        <v>4</v>
      </c>
      <c r="E72" s="751">
        <v>5</v>
      </c>
      <c r="F72" s="751">
        <v>6</v>
      </c>
      <c r="G72" s="751">
        <v>7</v>
      </c>
    </row>
    <row r="73" spans="1:7" ht="15">
      <c r="A73" s="762">
        <v>600</v>
      </c>
      <c r="B73" s="762"/>
      <c r="C73" s="762"/>
      <c r="D73" s="762"/>
      <c r="E73" s="763">
        <f>SUM(F73:G73)</f>
        <v>24556</v>
      </c>
      <c r="F73" s="763">
        <f>SUM(F74)</f>
        <v>24556</v>
      </c>
      <c r="G73" s="763">
        <f>SUM(G74)</f>
        <v>0</v>
      </c>
    </row>
    <row r="74" spans="1:7">
      <c r="A74" s="764"/>
      <c r="B74" s="764">
        <v>60016</v>
      </c>
      <c r="C74" s="764"/>
      <c r="D74" s="764"/>
      <c r="E74" s="765">
        <f t="shared" ref="E74:E90" si="3">SUM(F74:G74)</f>
        <v>24556</v>
      </c>
      <c r="F74" s="766">
        <f>SUM(F75:F76)</f>
        <v>24556</v>
      </c>
      <c r="G74" s="766">
        <f>SUM(G75)</f>
        <v>0</v>
      </c>
    </row>
    <row r="75" spans="1:7">
      <c r="A75" s="767"/>
      <c r="B75" s="767"/>
      <c r="C75" s="767">
        <v>6050</v>
      </c>
      <c r="D75" s="767" t="s">
        <v>488</v>
      </c>
      <c r="E75" s="765">
        <f t="shared" si="3"/>
        <v>9556</v>
      </c>
      <c r="F75" s="768">
        <v>9556</v>
      </c>
      <c r="G75" s="768"/>
    </row>
    <row r="76" spans="1:7">
      <c r="A76" s="767"/>
      <c r="B76" s="767"/>
      <c r="C76" s="767">
        <v>6050</v>
      </c>
      <c r="D76" s="767" t="s">
        <v>490</v>
      </c>
      <c r="E76" s="765">
        <f t="shared" si="3"/>
        <v>15000</v>
      </c>
      <c r="F76" s="768">
        <v>15000</v>
      </c>
      <c r="G76" s="768"/>
    </row>
    <row r="77" spans="1:7">
      <c r="A77" s="844">
        <v>710</v>
      </c>
      <c r="B77" s="844"/>
      <c r="C77" s="844"/>
      <c r="D77" s="844"/>
      <c r="E77" s="843">
        <f>SUM(F77:G77)</f>
        <v>9869</v>
      </c>
      <c r="F77" s="845">
        <f>SUM(F78)</f>
        <v>9869</v>
      </c>
      <c r="G77" s="845">
        <f>SUM(G78)</f>
        <v>0</v>
      </c>
    </row>
    <row r="78" spans="1:7">
      <c r="A78" s="767"/>
      <c r="B78" s="767">
        <v>71004</v>
      </c>
      <c r="C78" s="767"/>
      <c r="D78" s="767"/>
      <c r="E78" s="765">
        <f>SUM(F78:G78)</f>
        <v>9869</v>
      </c>
      <c r="F78" s="768">
        <f>SUM(F79)</f>
        <v>9869</v>
      </c>
      <c r="G78" s="768">
        <f>SUM(G79)</f>
        <v>0</v>
      </c>
    </row>
    <row r="79" spans="1:7">
      <c r="A79" s="767"/>
      <c r="B79" s="767"/>
      <c r="C79" s="767">
        <v>4300</v>
      </c>
      <c r="D79" s="767" t="s">
        <v>488</v>
      </c>
      <c r="E79" s="765">
        <f>SUM(F79:G79)</f>
        <v>9869</v>
      </c>
      <c r="F79" s="768">
        <v>9869</v>
      </c>
      <c r="G79" s="768"/>
    </row>
    <row r="80" spans="1:7" ht="15">
      <c r="A80" s="769">
        <v>754</v>
      </c>
      <c r="B80" s="769"/>
      <c r="C80" s="769"/>
      <c r="D80" s="769"/>
      <c r="E80" s="763">
        <f t="shared" si="3"/>
        <v>2000</v>
      </c>
      <c r="F80" s="770">
        <f>SUM(F81)</f>
        <v>2000</v>
      </c>
      <c r="G80" s="770">
        <f>SUM(G81)</f>
        <v>0</v>
      </c>
    </row>
    <row r="81" spans="1:9">
      <c r="A81" s="764"/>
      <c r="B81" s="764">
        <v>75412</v>
      </c>
      <c r="C81" s="764"/>
      <c r="D81" s="764"/>
      <c r="E81" s="765">
        <f t="shared" si="3"/>
        <v>2000</v>
      </c>
      <c r="F81" s="766">
        <f>SUM(F82:F83)</f>
        <v>2000</v>
      </c>
      <c r="G81" s="766">
        <f>SUM(G82)</f>
        <v>0</v>
      </c>
    </row>
    <row r="82" spans="1:9">
      <c r="A82" s="771"/>
      <c r="B82" s="771"/>
      <c r="C82" s="771">
        <v>4210</v>
      </c>
      <c r="D82" s="771" t="s">
        <v>490</v>
      </c>
      <c r="E82" s="765">
        <f t="shared" si="3"/>
        <v>2000</v>
      </c>
      <c r="F82" s="772">
        <v>2000</v>
      </c>
      <c r="G82" s="772"/>
    </row>
    <row r="83" spans="1:9">
      <c r="A83" s="771"/>
      <c r="B83" s="771"/>
      <c r="C83" s="771"/>
      <c r="D83" s="771"/>
      <c r="E83" s="765">
        <f t="shared" si="3"/>
        <v>0</v>
      </c>
      <c r="F83" s="772">
        <v>0</v>
      </c>
      <c r="G83" s="772"/>
    </row>
    <row r="84" spans="1:9">
      <c r="A84" s="773">
        <v>801</v>
      </c>
      <c r="B84" s="773"/>
      <c r="C84" s="773"/>
      <c r="D84" s="773"/>
      <c r="E84" s="774">
        <f>SUM(F84:G84)</f>
        <v>1000</v>
      </c>
      <c r="F84" s="775">
        <f>SUM(F85)</f>
        <v>1000</v>
      </c>
      <c r="G84" s="775">
        <f>SUM(G85)</f>
        <v>0</v>
      </c>
    </row>
    <row r="85" spans="1:9" ht="9.75" customHeight="1">
      <c r="A85" s="771"/>
      <c r="B85" s="771">
        <v>80101</v>
      </c>
      <c r="C85" s="771"/>
      <c r="D85" s="771"/>
      <c r="E85" s="765">
        <f>SUM(F85:G85)</f>
        <v>1000</v>
      </c>
      <c r="F85" s="772">
        <f>SUM(F86)</f>
        <v>1000</v>
      </c>
      <c r="G85" s="772"/>
    </row>
    <row r="86" spans="1:9" ht="14.25" customHeight="1">
      <c r="A86" s="771"/>
      <c r="B86" s="771"/>
      <c r="C86" s="771">
        <v>4210</v>
      </c>
      <c r="D86" s="771" t="s">
        <v>492</v>
      </c>
      <c r="E86" s="765">
        <f>SUM(F86:G86)</f>
        <v>1000</v>
      </c>
      <c r="F86" s="772">
        <v>1000</v>
      </c>
      <c r="G86" s="772">
        <v>0</v>
      </c>
    </row>
    <row r="87" spans="1:9" ht="15">
      <c r="A87" s="776">
        <v>900</v>
      </c>
      <c r="B87" s="776"/>
      <c r="C87" s="776"/>
      <c r="D87" s="776"/>
      <c r="E87" s="763">
        <f t="shared" si="3"/>
        <v>6000</v>
      </c>
      <c r="F87" s="777">
        <f>SUM(F88)</f>
        <v>6000</v>
      </c>
      <c r="G87" s="777">
        <f>SUM(G88)</f>
        <v>0</v>
      </c>
    </row>
    <row r="88" spans="1:9">
      <c r="A88" s="754"/>
      <c r="B88" s="754">
        <v>90095</v>
      </c>
      <c r="C88" s="754"/>
      <c r="D88" s="754"/>
      <c r="E88" s="765">
        <f t="shared" si="3"/>
        <v>6000</v>
      </c>
      <c r="F88" s="755">
        <f>SUM(F89:F90)</f>
        <v>6000</v>
      </c>
      <c r="G88" s="755">
        <f>SUM(G89:G90)</f>
        <v>0</v>
      </c>
    </row>
    <row r="89" spans="1:9">
      <c r="A89" s="771"/>
      <c r="B89" s="771"/>
      <c r="C89" s="771">
        <v>4210</v>
      </c>
      <c r="D89" s="771" t="s">
        <v>486</v>
      </c>
      <c r="E89" s="765">
        <f t="shared" si="3"/>
        <v>2000</v>
      </c>
      <c r="F89" s="772">
        <v>2000</v>
      </c>
      <c r="G89" s="772"/>
    </row>
    <row r="90" spans="1:9">
      <c r="A90" s="771"/>
      <c r="B90" s="771"/>
      <c r="C90" s="771">
        <v>6060</v>
      </c>
      <c r="D90" s="771" t="s">
        <v>486</v>
      </c>
      <c r="E90" s="765">
        <f t="shared" si="3"/>
        <v>4000</v>
      </c>
      <c r="F90" s="772">
        <v>4000</v>
      </c>
      <c r="G90" s="772"/>
    </row>
    <row r="91" spans="1:9" ht="15">
      <c r="A91" s="776">
        <v>921</v>
      </c>
      <c r="B91" s="776"/>
      <c r="C91" s="776"/>
      <c r="D91" s="776"/>
      <c r="E91" s="777">
        <f>SUM(F91:G91)</f>
        <v>160912</v>
      </c>
      <c r="F91" s="777">
        <f>SUM(F92,F102)</f>
        <v>160912</v>
      </c>
      <c r="G91" s="777">
        <f>SUM(G92,G102)</f>
        <v>0</v>
      </c>
    </row>
    <row r="92" spans="1:9">
      <c r="A92" s="754"/>
      <c r="B92" s="754">
        <v>92109</v>
      </c>
      <c r="C92" s="754"/>
      <c r="D92" s="754"/>
      <c r="E92" s="755">
        <f>SUM(F92:G92)</f>
        <v>69419</v>
      </c>
      <c r="F92" s="755">
        <f>SUM(F93:F101)</f>
        <v>69419</v>
      </c>
      <c r="G92" s="755">
        <f>SUM(G93:G101)</f>
        <v>0</v>
      </c>
    </row>
    <row r="93" spans="1:9">
      <c r="A93" s="771"/>
      <c r="B93" s="771"/>
      <c r="C93" s="771">
        <v>6050</v>
      </c>
      <c r="D93" s="771" t="s">
        <v>486</v>
      </c>
      <c r="E93" s="772">
        <f t="shared" ref="E93:E118" si="4">SUM(F93:G93)</f>
        <v>9773</v>
      </c>
      <c r="F93" s="772">
        <v>9773</v>
      </c>
      <c r="G93" s="772"/>
      <c r="H93" s="67">
        <f>SUM(F93:F97)</f>
        <v>59114</v>
      </c>
      <c r="I93" t="s">
        <v>650</v>
      </c>
    </row>
    <row r="94" spans="1:9">
      <c r="A94" s="771"/>
      <c r="B94" s="771"/>
      <c r="C94" s="771">
        <v>6050</v>
      </c>
      <c r="D94" s="771" t="s">
        <v>490</v>
      </c>
      <c r="E94" s="772">
        <f t="shared" si="4"/>
        <v>15000</v>
      </c>
      <c r="F94" s="772">
        <v>15000</v>
      </c>
      <c r="G94" s="772"/>
    </row>
    <row r="95" spans="1:9">
      <c r="A95" s="771"/>
      <c r="B95" s="771"/>
      <c r="C95" s="771">
        <v>6050</v>
      </c>
      <c r="D95" s="771" t="s">
        <v>491</v>
      </c>
      <c r="E95" s="772">
        <f t="shared" si="4"/>
        <v>7000</v>
      </c>
      <c r="F95" s="772">
        <v>7000</v>
      </c>
      <c r="G95" s="772"/>
    </row>
    <row r="96" spans="1:9">
      <c r="A96" s="771"/>
      <c r="B96" s="771"/>
      <c r="C96" s="771">
        <v>6050</v>
      </c>
      <c r="D96" s="771" t="s">
        <v>496</v>
      </c>
      <c r="E96" s="772">
        <f t="shared" si="4"/>
        <v>8000</v>
      </c>
      <c r="F96" s="772">
        <v>8000</v>
      </c>
      <c r="G96" s="772"/>
    </row>
    <row r="97" spans="1:9">
      <c r="A97" s="771"/>
      <c r="B97" s="771"/>
      <c r="C97" s="771">
        <v>6050</v>
      </c>
      <c r="D97" s="771" t="s">
        <v>498</v>
      </c>
      <c r="E97" s="772">
        <f t="shared" si="4"/>
        <v>19341</v>
      </c>
      <c r="F97" s="772">
        <v>19341</v>
      </c>
      <c r="G97" s="772"/>
    </row>
    <row r="98" spans="1:9">
      <c r="A98" s="771"/>
      <c r="B98" s="771"/>
      <c r="C98" s="771">
        <v>4210</v>
      </c>
      <c r="D98" s="771" t="s">
        <v>486</v>
      </c>
      <c r="E98" s="772">
        <f t="shared" si="4"/>
        <v>6000</v>
      </c>
      <c r="F98" s="772">
        <v>6000</v>
      </c>
      <c r="G98" s="772"/>
      <c r="H98" s="67">
        <f>SUM(F98:F101)</f>
        <v>10305</v>
      </c>
      <c r="I98" t="s">
        <v>649</v>
      </c>
    </row>
    <row r="99" spans="1:9">
      <c r="A99" s="771"/>
      <c r="B99" s="771"/>
      <c r="C99" s="771">
        <v>4210</v>
      </c>
      <c r="D99" s="771" t="s">
        <v>491</v>
      </c>
      <c r="E99" s="772">
        <f t="shared" si="4"/>
        <v>1866</v>
      </c>
      <c r="F99" s="772">
        <v>1866</v>
      </c>
      <c r="G99" s="772"/>
    </row>
    <row r="100" spans="1:9">
      <c r="A100" s="771"/>
      <c r="B100" s="771"/>
      <c r="C100" s="771">
        <v>4210</v>
      </c>
      <c r="D100" s="771" t="s">
        <v>496</v>
      </c>
      <c r="E100" s="772">
        <f t="shared" si="4"/>
        <v>2439</v>
      </c>
      <c r="F100" s="772">
        <v>2439</v>
      </c>
      <c r="G100" s="772"/>
    </row>
    <row r="101" spans="1:9">
      <c r="A101" s="771"/>
      <c r="B101" s="771"/>
      <c r="C101" s="771">
        <v>4210</v>
      </c>
      <c r="D101" s="771"/>
      <c r="E101" s="772">
        <f t="shared" si="4"/>
        <v>0</v>
      </c>
      <c r="F101" s="772">
        <v>0</v>
      </c>
      <c r="G101" s="772"/>
    </row>
    <row r="102" spans="1:9">
      <c r="A102" s="754"/>
      <c r="B102" s="754">
        <v>92195</v>
      </c>
      <c r="C102" s="754"/>
      <c r="D102" s="754"/>
      <c r="E102" s="755">
        <f t="shared" si="4"/>
        <v>91493</v>
      </c>
      <c r="F102" s="755">
        <f>SUM(F103:F118)</f>
        <v>91493</v>
      </c>
      <c r="G102" s="755">
        <f>SUM(G103:G118)</f>
        <v>0</v>
      </c>
    </row>
    <row r="103" spans="1:9">
      <c r="A103" s="778"/>
      <c r="B103" s="778"/>
      <c r="C103" s="778">
        <v>4210</v>
      </c>
      <c r="D103" s="778" t="s">
        <v>486</v>
      </c>
      <c r="E103" s="755">
        <f t="shared" si="4"/>
        <v>2530</v>
      </c>
      <c r="F103" s="779">
        <v>2530</v>
      </c>
      <c r="G103" s="779"/>
      <c r="H103" s="67">
        <f>SUM(F103:F105,F107,F109,F111:F112,F114:F115,F118)</f>
        <v>41463</v>
      </c>
      <c r="I103" t="s">
        <v>649</v>
      </c>
    </row>
    <row r="104" spans="1:9">
      <c r="A104" s="778"/>
      <c r="B104" s="778"/>
      <c r="C104" s="778">
        <v>4210</v>
      </c>
      <c r="D104" s="778" t="s">
        <v>488</v>
      </c>
      <c r="E104" s="755">
        <f t="shared" si="4"/>
        <v>1600</v>
      </c>
      <c r="F104" s="779">
        <v>1600</v>
      </c>
      <c r="G104" s="779"/>
    </row>
    <row r="105" spans="1:9">
      <c r="A105" s="778"/>
      <c r="B105" s="778"/>
      <c r="C105" s="778">
        <v>4210</v>
      </c>
      <c r="D105" s="778" t="s">
        <v>490</v>
      </c>
      <c r="E105" s="755">
        <f t="shared" si="4"/>
        <v>7420</v>
      </c>
      <c r="F105" s="779">
        <v>7420</v>
      </c>
      <c r="G105" s="779"/>
    </row>
    <row r="106" spans="1:9">
      <c r="A106" s="778"/>
      <c r="B106" s="778"/>
      <c r="C106" s="778">
        <v>4300</v>
      </c>
      <c r="D106" s="778" t="s">
        <v>490</v>
      </c>
      <c r="E106" s="755">
        <f t="shared" si="4"/>
        <v>1000</v>
      </c>
      <c r="F106" s="779">
        <v>1000</v>
      </c>
      <c r="G106" s="779"/>
      <c r="H106" s="67">
        <f>SUM(F106)</f>
        <v>1000</v>
      </c>
      <c r="I106" t="s">
        <v>651</v>
      </c>
    </row>
    <row r="107" spans="1:9">
      <c r="A107" s="778"/>
      <c r="B107" s="778"/>
      <c r="C107" s="778">
        <v>4210</v>
      </c>
      <c r="D107" s="778" t="s">
        <v>491</v>
      </c>
      <c r="E107" s="755">
        <f t="shared" si="4"/>
        <v>10900</v>
      </c>
      <c r="F107" s="779">
        <v>10900</v>
      </c>
      <c r="G107" s="779"/>
    </row>
    <row r="108" spans="1:9">
      <c r="A108" s="778"/>
      <c r="B108" s="778"/>
      <c r="C108" s="778">
        <v>6050</v>
      </c>
      <c r="D108" s="778" t="s">
        <v>492</v>
      </c>
      <c r="E108" s="755">
        <f t="shared" si="4"/>
        <v>24790</v>
      </c>
      <c r="F108" s="779">
        <v>24790</v>
      </c>
      <c r="G108" s="779"/>
      <c r="H108" s="67">
        <f>SUM(F108,F110,F113,F116:F117)</f>
        <v>49030</v>
      </c>
      <c r="I108" t="s">
        <v>650</v>
      </c>
    </row>
    <row r="109" spans="1:9">
      <c r="A109" s="778"/>
      <c r="B109" s="778"/>
      <c r="C109" s="778">
        <v>4210</v>
      </c>
      <c r="D109" s="778" t="s">
        <v>492</v>
      </c>
      <c r="E109" s="755">
        <f t="shared" si="4"/>
        <v>4000</v>
      </c>
      <c r="F109" s="779">
        <v>4000</v>
      </c>
      <c r="G109" s="779"/>
    </row>
    <row r="110" spans="1:9">
      <c r="A110" s="778"/>
      <c r="B110" s="778"/>
      <c r="C110" s="778">
        <v>6050</v>
      </c>
      <c r="D110" s="778" t="s">
        <v>505</v>
      </c>
      <c r="E110" s="755">
        <f t="shared" si="4"/>
        <v>0</v>
      </c>
      <c r="F110" s="779">
        <v>0</v>
      </c>
      <c r="G110" s="779"/>
    </row>
    <row r="111" spans="1:9">
      <c r="A111" s="778"/>
      <c r="B111" s="778"/>
      <c r="C111" s="778">
        <v>4210</v>
      </c>
      <c r="D111" s="778" t="s">
        <v>493</v>
      </c>
      <c r="E111" s="755">
        <f t="shared" si="4"/>
        <v>2500</v>
      </c>
      <c r="F111" s="779">
        <v>2500</v>
      </c>
      <c r="G111" s="779"/>
    </row>
    <row r="112" spans="1:9">
      <c r="A112" s="778"/>
      <c r="B112" s="778"/>
      <c r="C112" s="778">
        <v>4210</v>
      </c>
      <c r="D112" s="778" t="s">
        <v>495</v>
      </c>
      <c r="E112" s="755">
        <f t="shared" si="4"/>
        <v>2863</v>
      </c>
      <c r="F112" s="779">
        <v>2863</v>
      </c>
      <c r="G112" s="779"/>
    </row>
    <row r="113" spans="1:9">
      <c r="A113" s="778"/>
      <c r="B113" s="778"/>
      <c r="C113" s="778">
        <v>6050</v>
      </c>
      <c r="D113" s="778" t="s">
        <v>495</v>
      </c>
      <c r="E113" s="755">
        <f t="shared" si="4"/>
        <v>7000</v>
      </c>
      <c r="F113" s="779">
        <v>7000</v>
      </c>
      <c r="G113" s="779"/>
    </row>
    <row r="114" spans="1:9">
      <c r="A114" s="778"/>
      <c r="B114" s="778"/>
      <c r="C114" s="778">
        <v>4210</v>
      </c>
      <c r="D114" s="778" t="s">
        <v>496</v>
      </c>
      <c r="E114" s="755">
        <f t="shared" si="4"/>
        <v>1000</v>
      </c>
      <c r="F114" s="779">
        <v>1000</v>
      </c>
      <c r="G114" s="779"/>
    </row>
    <row r="115" spans="1:9">
      <c r="A115" s="778"/>
      <c r="B115" s="778"/>
      <c r="C115" s="778">
        <v>4210</v>
      </c>
      <c r="D115" s="778" t="s">
        <v>497</v>
      </c>
      <c r="E115" s="755">
        <f t="shared" si="4"/>
        <v>2150</v>
      </c>
      <c r="F115" s="779">
        <v>2150</v>
      </c>
      <c r="G115" s="779"/>
    </row>
    <row r="116" spans="1:9">
      <c r="A116" s="778"/>
      <c r="B116" s="778"/>
      <c r="C116" s="778">
        <v>6050</v>
      </c>
      <c r="D116" s="778" t="s">
        <v>497</v>
      </c>
      <c r="E116" s="755">
        <f t="shared" si="4"/>
        <v>12240</v>
      </c>
      <c r="F116" s="779">
        <v>12240</v>
      </c>
      <c r="G116" s="779"/>
    </row>
    <row r="117" spans="1:9">
      <c r="A117" s="778"/>
      <c r="B117" s="778"/>
      <c r="C117" s="778">
        <v>6050</v>
      </c>
      <c r="D117" s="778" t="s">
        <v>498</v>
      </c>
      <c r="E117" s="755">
        <f t="shared" si="4"/>
        <v>5000</v>
      </c>
      <c r="F117" s="779">
        <v>5000</v>
      </c>
      <c r="G117" s="779"/>
    </row>
    <row r="118" spans="1:9">
      <c r="A118" s="778"/>
      <c r="B118" s="778"/>
      <c r="C118" s="778">
        <v>4210</v>
      </c>
      <c r="D118" s="778" t="s">
        <v>498</v>
      </c>
      <c r="E118" s="755">
        <f t="shared" si="4"/>
        <v>6500</v>
      </c>
      <c r="F118" s="779">
        <v>6500</v>
      </c>
      <c r="G118" s="779"/>
    </row>
    <row r="119" spans="1:9" ht="15">
      <c r="A119" s="780">
        <v>926</v>
      </c>
      <c r="B119" s="780"/>
      <c r="C119" s="780"/>
      <c r="D119" s="780"/>
      <c r="E119" s="781">
        <f>SUM(F119:G119)</f>
        <v>1000</v>
      </c>
      <c r="F119" s="781">
        <f>SUM(F120)</f>
        <v>1000</v>
      </c>
      <c r="G119" s="781">
        <f>SUM(G120)</f>
        <v>0</v>
      </c>
    </row>
    <row r="120" spans="1:9">
      <c r="A120" s="782"/>
      <c r="B120" s="782">
        <v>92695</v>
      </c>
      <c r="C120" s="782"/>
      <c r="D120" s="782"/>
      <c r="E120" s="783">
        <f t="shared" ref="E120:E124" si="5">SUM(F120:G120)</f>
        <v>1000</v>
      </c>
      <c r="F120" s="783">
        <f>SUM(F121:F124)</f>
        <v>1000</v>
      </c>
      <c r="G120" s="783">
        <f>SUM(G121:G124)</f>
        <v>0</v>
      </c>
      <c r="H120" s="67">
        <f>SUM(F120:F121)</f>
        <v>2000</v>
      </c>
      <c r="I120" t="s">
        <v>649</v>
      </c>
    </row>
    <row r="121" spans="1:9">
      <c r="A121" s="778"/>
      <c r="B121" s="778"/>
      <c r="C121" s="778">
        <v>4210</v>
      </c>
      <c r="D121" s="778" t="s">
        <v>486</v>
      </c>
      <c r="E121" s="779">
        <f t="shared" si="5"/>
        <v>1000</v>
      </c>
      <c r="F121" s="779">
        <v>1000</v>
      </c>
      <c r="G121" s="779"/>
      <c r="I121" s="67">
        <f>SUM(F125)</f>
        <v>205337</v>
      </c>
    </row>
    <row r="122" spans="1:9">
      <c r="A122" s="778"/>
      <c r="B122" s="778"/>
      <c r="C122" s="778">
        <v>4210</v>
      </c>
      <c r="D122" s="778" t="s">
        <v>488</v>
      </c>
      <c r="E122" s="779">
        <f t="shared" si="5"/>
        <v>0</v>
      </c>
      <c r="F122" s="779">
        <v>0</v>
      </c>
      <c r="G122" s="779"/>
    </row>
    <row r="123" spans="1:9">
      <c r="A123" s="778"/>
      <c r="B123" s="778"/>
      <c r="C123" s="778">
        <v>6050</v>
      </c>
      <c r="D123" s="778" t="s">
        <v>492</v>
      </c>
      <c r="E123" s="779">
        <f>SUM(F123:G123)</f>
        <v>0</v>
      </c>
      <c r="F123" s="779">
        <v>0</v>
      </c>
      <c r="G123" s="779"/>
      <c r="I123" s="67" t="e">
        <f>SUM(F75,F89,F90,F93:F94,#REF!,F108:F108,F110,F113,F116,F117,F123)</f>
        <v>#REF!</v>
      </c>
    </row>
    <row r="124" spans="1:9">
      <c r="A124" s="784"/>
      <c r="B124" s="784"/>
      <c r="C124" s="784"/>
      <c r="D124" s="784"/>
      <c r="E124" s="779">
        <f t="shared" si="5"/>
        <v>0</v>
      </c>
      <c r="F124" s="785">
        <v>0</v>
      </c>
      <c r="G124" s="785"/>
      <c r="I124" s="67" t="e">
        <f>SUM(I121-I123)</f>
        <v>#REF!</v>
      </c>
    </row>
    <row r="125" spans="1:9">
      <c r="A125" s="903" t="s">
        <v>499</v>
      </c>
      <c r="B125" s="903"/>
      <c r="C125" s="903"/>
      <c r="D125" s="903"/>
      <c r="E125" s="761">
        <f>SUM(F125:G125)</f>
        <v>205337</v>
      </c>
      <c r="F125" s="761">
        <f>SUM(F73,F77,F80,F84,F87,F91,F119)</f>
        <v>205337</v>
      </c>
      <c r="G125" s="761">
        <f>SUM(G73,G80,G87,G91,G119)</f>
        <v>0</v>
      </c>
      <c r="I125">
        <v>3065</v>
      </c>
    </row>
    <row r="126" spans="1:9">
      <c r="B126" s="322"/>
      <c r="C126" s="322"/>
      <c r="D126" s="322"/>
      <c r="E126" s="322"/>
      <c r="F126" s="322"/>
      <c r="G126" s="322"/>
      <c r="I126">
        <v>7603</v>
      </c>
    </row>
    <row r="127" spans="1:9">
      <c r="A127" s="904" t="s">
        <v>500</v>
      </c>
      <c r="B127" s="904"/>
      <c r="C127" s="904"/>
      <c r="D127" s="904"/>
      <c r="E127" s="322"/>
      <c r="F127" s="322"/>
      <c r="G127" s="322"/>
      <c r="I127">
        <v>12603</v>
      </c>
    </row>
    <row r="128" spans="1:9">
      <c r="I128" s="67" t="e">
        <f>SUM(I124-I125-I126-I127)</f>
        <v>#REF!</v>
      </c>
    </row>
  </sheetData>
  <mergeCells count="20">
    <mergeCell ref="A125:D125"/>
    <mergeCell ref="A127:D127"/>
    <mergeCell ref="A63:D63"/>
    <mergeCell ref="A65:D65"/>
    <mergeCell ref="F67:G67"/>
    <mergeCell ref="A68:G68"/>
    <mergeCell ref="A70:A71"/>
    <mergeCell ref="B70:B71"/>
    <mergeCell ref="C70:C71"/>
    <mergeCell ref="D70:D71"/>
    <mergeCell ref="E70:E71"/>
    <mergeCell ref="F70:G70"/>
    <mergeCell ref="F1:G1"/>
    <mergeCell ref="A2:G2"/>
    <mergeCell ref="A4:A5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6FA95"/>
    <pageSetUpPr fitToPage="1"/>
  </sheetPr>
  <dimension ref="B2:I11"/>
  <sheetViews>
    <sheetView workbookViewId="0">
      <selection activeCell="C4" sqref="C4:F4"/>
    </sheetView>
  </sheetViews>
  <sheetFormatPr defaultRowHeight="12.75"/>
  <cols>
    <col min="6" max="6" width="31.140625" customWidth="1"/>
    <col min="7" max="7" width="22.7109375" customWidth="1"/>
    <col min="8" max="8" width="16.140625" customWidth="1"/>
  </cols>
  <sheetData>
    <row r="2" spans="2:9">
      <c r="H2" t="s">
        <v>595</v>
      </c>
    </row>
    <row r="3" spans="2:9" ht="27" customHeight="1">
      <c r="C3" s="905" t="s">
        <v>155</v>
      </c>
      <c r="D3" s="905"/>
      <c r="E3" s="905"/>
      <c r="F3" s="905"/>
      <c r="G3" s="318"/>
    </row>
    <row r="4" spans="2:9">
      <c r="C4" s="906" t="s">
        <v>674</v>
      </c>
      <c r="D4" s="906"/>
      <c r="E4" s="906"/>
      <c r="F4" s="906"/>
      <c r="G4" s="319"/>
    </row>
    <row r="5" spans="2:9" ht="13.5" thickBot="1">
      <c r="H5" t="s">
        <v>136</v>
      </c>
    </row>
    <row r="6" spans="2:9" ht="26.25" thickBot="1">
      <c r="B6" s="376" t="s">
        <v>97</v>
      </c>
      <c r="C6" s="377" t="s">
        <v>1</v>
      </c>
      <c r="D6" s="377" t="s">
        <v>8</v>
      </c>
      <c r="E6" s="378" t="s">
        <v>94</v>
      </c>
      <c r="F6" s="377" t="s">
        <v>156</v>
      </c>
      <c r="G6" s="379" t="s">
        <v>212</v>
      </c>
      <c r="H6" s="380" t="s">
        <v>157</v>
      </c>
    </row>
    <row r="7" spans="2:9">
      <c r="B7" s="32"/>
      <c r="C7" s="33"/>
      <c r="D7" s="33"/>
      <c r="E7" s="33"/>
      <c r="F7" s="33"/>
      <c r="G7" s="188"/>
      <c r="H7" s="15"/>
    </row>
    <row r="8" spans="2:9">
      <c r="B8" s="726" t="s">
        <v>98</v>
      </c>
      <c r="C8" s="556">
        <v>600</v>
      </c>
      <c r="D8" s="556"/>
      <c r="E8" s="556"/>
      <c r="F8" s="686" t="s">
        <v>5</v>
      </c>
      <c r="G8" s="727"/>
      <c r="H8" s="558">
        <f>SUM(H9)</f>
        <v>600140</v>
      </c>
    </row>
    <row r="9" spans="2:9">
      <c r="B9" s="57"/>
      <c r="C9" s="51"/>
      <c r="D9" s="51">
        <v>60014</v>
      </c>
      <c r="E9" s="51"/>
      <c r="F9" s="406" t="s">
        <v>575</v>
      </c>
      <c r="G9" s="375"/>
      <c r="H9" s="73">
        <f>SUM(H10)</f>
        <v>600140</v>
      </c>
    </row>
    <row r="10" spans="2:9" ht="117.75" customHeight="1">
      <c r="B10" s="721"/>
      <c r="C10" s="722"/>
      <c r="D10" s="722"/>
      <c r="E10" s="722">
        <v>6300</v>
      </c>
      <c r="F10" s="723" t="s">
        <v>673</v>
      </c>
      <c r="G10" s="724" t="s">
        <v>213</v>
      </c>
      <c r="H10" s="725">
        <v>600140</v>
      </c>
      <c r="I10" s="283"/>
    </row>
    <row r="11" spans="2:9" ht="24.75" customHeight="1">
      <c r="B11" s="38"/>
      <c r="C11" s="38"/>
      <c r="D11" s="38"/>
      <c r="E11" s="38"/>
      <c r="F11" s="102" t="s">
        <v>164</v>
      </c>
      <c r="G11" s="38"/>
      <c r="H11" s="728">
        <f>SUM(H8)</f>
        <v>600140</v>
      </c>
    </row>
  </sheetData>
  <mergeCells count="2">
    <mergeCell ref="C3:F3"/>
    <mergeCell ref="C4:F4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1"/>
  <sheetViews>
    <sheetView workbookViewId="0">
      <selection activeCell="C4" sqref="C4:F4"/>
    </sheetView>
  </sheetViews>
  <sheetFormatPr defaultRowHeight="12.75"/>
  <cols>
    <col min="6" max="6" width="39" customWidth="1"/>
    <col min="7" max="7" width="15" customWidth="1"/>
    <col min="8" max="8" width="15.42578125" customWidth="1"/>
  </cols>
  <sheetData>
    <row r="2" spans="2:8">
      <c r="H2" t="s">
        <v>531</v>
      </c>
    </row>
    <row r="3" spans="2:8" ht="12.75" customHeight="1">
      <c r="C3" s="905" t="s">
        <v>534</v>
      </c>
      <c r="D3" s="905"/>
      <c r="E3" s="905"/>
      <c r="F3" s="905"/>
      <c r="G3" s="794"/>
    </row>
    <row r="4" spans="2:8">
      <c r="C4" s="906" t="s">
        <v>674</v>
      </c>
      <c r="D4" s="906"/>
      <c r="E4" s="906"/>
      <c r="F4" s="906"/>
      <c r="G4" s="795"/>
    </row>
    <row r="5" spans="2:8" ht="13.5" thickBot="1">
      <c r="H5" t="s">
        <v>136</v>
      </c>
    </row>
    <row r="6" spans="2:8" ht="51" customHeight="1" thickBot="1">
      <c r="B6" s="376" t="s">
        <v>97</v>
      </c>
      <c r="C6" s="377" t="s">
        <v>1</v>
      </c>
      <c r="D6" s="377" t="s">
        <v>8</v>
      </c>
      <c r="E6" s="378" t="s">
        <v>94</v>
      </c>
      <c r="F6" s="377" t="s">
        <v>156</v>
      </c>
      <c r="G6" s="379" t="s">
        <v>212</v>
      </c>
      <c r="H6" s="380" t="s">
        <v>157</v>
      </c>
    </row>
    <row r="7" spans="2:8">
      <c r="B7" s="57"/>
      <c r="C7" s="51"/>
      <c r="D7" s="51"/>
      <c r="E7" s="51"/>
      <c r="F7" s="406"/>
      <c r="G7" s="375"/>
      <c r="H7" s="73"/>
    </row>
    <row r="8" spans="2:8" ht="26.25" customHeight="1">
      <c r="B8" s="726" t="s">
        <v>98</v>
      </c>
      <c r="C8" s="556">
        <v>926</v>
      </c>
      <c r="D8" s="556"/>
      <c r="E8" s="556"/>
      <c r="F8" s="686" t="s">
        <v>533</v>
      </c>
      <c r="G8" s="727"/>
      <c r="H8" s="558">
        <f>SUM(H9)</f>
        <v>150000</v>
      </c>
    </row>
    <row r="9" spans="2:8" ht="21" customHeight="1">
      <c r="B9" s="57"/>
      <c r="C9" s="51"/>
      <c r="D9" s="51">
        <v>92605</v>
      </c>
      <c r="E9" s="51"/>
      <c r="F9" s="406" t="s">
        <v>535</v>
      </c>
      <c r="G9" s="375"/>
      <c r="H9" s="73">
        <f>SUM(H10)</f>
        <v>150000</v>
      </c>
    </row>
    <row r="10" spans="2:8" ht="47.25" customHeight="1">
      <c r="B10" s="38"/>
      <c r="C10" s="38"/>
      <c r="D10" s="38"/>
      <c r="E10" s="38">
        <v>2820</v>
      </c>
      <c r="F10" s="220" t="s">
        <v>536</v>
      </c>
      <c r="G10" s="220"/>
      <c r="H10" s="104">
        <v>150000</v>
      </c>
    </row>
    <row r="11" spans="2:8" ht="15.75">
      <c r="B11" s="38"/>
      <c r="C11" s="38"/>
      <c r="D11" s="38"/>
      <c r="E11" s="38"/>
      <c r="F11" s="102" t="s">
        <v>164</v>
      </c>
      <c r="G11" s="38"/>
      <c r="H11" s="728">
        <f>SUM(H8)</f>
        <v>150000</v>
      </c>
    </row>
  </sheetData>
  <mergeCells count="2">
    <mergeCell ref="C3:F3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6"/>
  <sheetViews>
    <sheetView topLeftCell="A9" workbookViewId="0">
      <selection activeCell="F25" sqref="F25"/>
    </sheetView>
  </sheetViews>
  <sheetFormatPr defaultRowHeight="12.75"/>
  <cols>
    <col min="3" max="3" width="6.85546875" customWidth="1"/>
    <col min="5" max="5" width="7.140625" customWidth="1"/>
    <col min="6" max="6" width="39.7109375" customWidth="1"/>
    <col min="7" max="7" width="14" customWidth="1"/>
    <col min="8" max="8" width="10.140625" customWidth="1"/>
  </cols>
  <sheetData>
    <row r="2" spans="2:8">
      <c r="C2" t="s">
        <v>74</v>
      </c>
      <c r="G2" t="s">
        <v>593</v>
      </c>
    </row>
    <row r="3" spans="2:8">
      <c r="C3" s="681"/>
    </row>
    <row r="4" spans="2:8" ht="30" customHeight="1">
      <c r="C4" s="907" t="s">
        <v>588</v>
      </c>
      <c r="D4" s="907"/>
      <c r="E4" s="907"/>
      <c r="F4" s="907"/>
      <c r="G4" s="907"/>
      <c r="H4" s="907"/>
    </row>
    <row r="5" spans="2:8" ht="13.5" thickBot="1">
      <c r="G5" t="s">
        <v>0</v>
      </c>
    </row>
    <row r="6" spans="2:8" ht="13.5" thickBot="1">
      <c r="B6" s="829"/>
      <c r="C6" s="830" t="s">
        <v>62</v>
      </c>
      <c r="D6" s="831" t="s">
        <v>8</v>
      </c>
      <c r="E6" s="832" t="s">
        <v>94</v>
      </c>
      <c r="F6" s="831" t="s">
        <v>9</v>
      </c>
      <c r="G6" s="833" t="s">
        <v>576</v>
      </c>
      <c r="H6" s="834"/>
    </row>
    <row r="7" spans="2:8" ht="22.5" customHeight="1" thickBot="1">
      <c r="B7" s="813" t="s">
        <v>98</v>
      </c>
      <c r="C7" s="814"/>
      <c r="D7" s="815"/>
      <c r="E7" s="815"/>
      <c r="F7" s="818" t="s">
        <v>585</v>
      </c>
      <c r="G7" s="826">
        <f>SUM(G9)</f>
        <v>50000</v>
      </c>
      <c r="H7" s="816"/>
    </row>
    <row r="8" spans="2:8" ht="65.25" customHeight="1">
      <c r="B8" s="33"/>
      <c r="C8" s="811">
        <v>756</v>
      </c>
      <c r="D8" s="33"/>
      <c r="E8" s="33"/>
      <c r="F8" s="812" t="s">
        <v>579</v>
      </c>
      <c r="G8" s="827">
        <f>SUM(G9)</f>
        <v>50000</v>
      </c>
      <c r="H8" s="15"/>
    </row>
    <row r="9" spans="2:8" ht="44.25" customHeight="1">
      <c r="B9" s="38"/>
      <c r="C9" s="805"/>
      <c r="D9" s="38">
        <v>75618</v>
      </c>
      <c r="E9" s="38"/>
      <c r="F9" s="220" t="s">
        <v>578</v>
      </c>
      <c r="G9" s="825">
        <f>SUM(G10:G11)</f>
        <v>50000</v>
      </c>
      <c r="H9" s="18"/>
    </row>
    <row r="10" spans="2:8" ht="39" customHeight="1">
      <c r="B10" s="38"/>
      <c r="C10" s="806"/>
      <c r="D10" s="264"/>
      <c r="E10" s="808" t="s">
        <v>118</v>
      </c>
      <c r="F10" s="266" t="s">
        <v>577</v>
      </c>
      <c r="G10" s="828">
        <v>50000</v>
      </c>
      <c r="H10" s="269"/>
    </row>
    <row r="11" spans="2:8" ht="13.5" thickBot="1">
      <c r="B11" s="38"/>
      <c r="C11" s="807"/>
      <c r="D11" s="51"/>
      <c r="E11" s="51"/>
      <c r="F11" s="406"/>
      <c r="G11" s="52"/>
      <c r="H11" s="27"/>
    </row>
    <row r="12" spans="2:8" ht="13.5" thickBot="1">
      <c r="B12" s="51"/>
      <c r="C12" s="809"/>
      <c r="D12" s="582"/>
      <c r="E12" s="582"/>
      <c r="F12" s="582"/>
      <c r="G12" s="583"/>
      <c r="H12" s="810"/>
    </row>
    <row r="13" spans="2:8" ht="18.75" customHeight="1" thickBot="1">
      <c r="B13" s="166" t="s">
        <v>99</v>
      </c>
      <c r="C13" s="167"/>
      <c r="D13" s="167"/>
      <c r="E13" s="167"/>
      <c r="F13" s="167" t="s">
        <v>586</v>
      </c>
      <c r="G13" s="820">
        <f>SUM(G14)</f>
        <v>50000</v>
      </c>
      <c r="H13" s="817"/>
    </row>
    <row r="14" spans="2:8" ht="18" customHeight="1" thickBot="1">
      <c r="B14" s="819"/>
      <c r="C14" s="819">
        <v>851</v>
      </c>
      <c r="D14" s="819"/>
      <c r="E14" s="819"/>
      <c r="F14" s="819" t="s">
        <v>580</v>
      </c>
      <c r="G14" s="821">
        <f>SUM(G15,G18)</f>
        <v>50000</v>
      </c>
      <c r="H14" s="819"/>
    </row>
    <row r="15" spans="2:8" ht="13.5" thickBot="1">
      <c r="B15" s="504"/>
      <c r="C15" s="505"/>
      <c r="D15" s="505">
        <v>85153</v>
      </c>
      <c r="E15" s="505"/>
      <c r="F15" s="505" t="s">
        <v>581</v>
      </c>
      <c r="G15" s="822">
        <f>SUM(G16:G17)</f>
        <v>10000</v>
      </c>
      <c r="H15" s="28"/>
    </row>
    <row r="16" spans="2:8">
      <c r="B16" s="33"/>
      <c r="C16" s="33"/>
      <c r="D16" s="33"/>
      <c r="E16" s="33">
        <v>4210</v>
      </c>
      <c r="F16" s="33" t="s">
        <v>261</v>
      </c>
      <c r="G16" s="823">
        <v>5000</v>
      </c>
      <c r="H16" s="33"/>
    </row>
    <row r="17" spans="2:8" ht="13.5" thickBot="1">
      <c r="B17" s="51"/>
      <c r="C17" s="51"/>
      <c r="D17" s="51"/>
      <c r="E17" s="51">
        <v>4300</v>
      </c>
      <c r="F17" s="51" t="s">
        <v>582</v>
      </c>
      <c r="G17" s="824">
        <v>5000</v>
      </c>
      <c r="H17" s="51"/>
    </row>
    <row r="18" spans="2:8" ht="13.5" thickBot="1">
      <c r="B18" s="504"/>
      <c r="C18" s="505"/>
      <c r="D18" s="505">
        <v>85154</v>
      </c>
      <c r="E18" s="505"/>
      <c r="F18" s="505" t="s">
        <v>72</v>
      </c>
      <c r="G18" s="822">
        <f>SUM(G19:G23)</f>
        <v>40000</v>
      </c>
      <c r="H18" s="28"/>
    </row>
    <row r="19" spans="2:8">
      <c r="B19" s="33"/>
      <c r="C19" s="33"/>
      <c r="D19" s="33"/>
      <c r="E19" s="33">
        <v>4170</v>
      </c>
      <c r="F19" s="33" t="s">
        <v>216</v>
      </c>
      <c r="G19" s="823">
        <v>30000</v>
      </c>
      <c r="H19" s="33"/>
    </row>
    <row r="20" spans="2:8">
      <c r="B20" s="38"/>
      <c r="C20" s="38"/>
      <c r="D20" s="38"/>
      <c r="E20" s="38">
        <v>4210</v>
      </c>
      <c r="F20" s="38" t="s">
        <v>261</v>
      </c>
      <c r="G20" s="825">
        <v>6000</v>
      </c>
      <c r="H20" s="38"/>
    </row>
    <row r="21" spans="2:8">
      <c r="B21" s="38"/>
      <c r="C21" s="38"/>
      <c r="D21" s="38"/>
      <c r="E21" s="38">
        <v>4300</v>
      </c>
      <c r="F21" s="38" t="s">
        <v>582</v>
      </c>
      <c r="G21" s="825">
        <v>2000</v>
      </c>
      <c r="H21" s="38"/>
    </row>
    <row r="22" spans="2:8">
      <c r="B22" s="38"/>
      <c r="C22" s="38"/>
      <c r="D22" s="38"/>
      <c r="E22" s="38">
        <v>4410</v>
      </c>
      <c r="F22" s="38" t="s">
        <v>583</v>
      </c>
      <c r="G22" s="825">
        <v>1000</v>
      </c>
      <c r="H22" s="38"/>
    </row>
    <row r="23" spans="2:8" ht="25.5">
      <c r="B23" s="38"/>
      <c r="C23" s="38"/>
      <c r="D23" s="38"/>
      <c r="E23" s="38">
        <v>4700</v>
      </c>
      <c r="F23" s="220" t="s">
        <v>584</v>
      </c>
      <c r="G23" s="825">
        <v>1000</v>
      </c>
      <c r="H23" s="38"/>
    </row>
    <row r="24" spans="2:8" ht="13.5" thickBot="1">
      <c r="B24" s="51"/>
      <c r="C24" s="51"/>
      <c r="D24" s="51"/>
      <c r="E24" s="51"/>
      <c r="F24" s="51"/>
      <c r="G24" s="51"/>
      <c r="H24" s="51"/>
    </row>
    <row r="25" spans="2:8" ht="13.5" thickBot="1">
      <c r="B25" s="504" t="s">
        <v>100</v>
      </c>
      <c r="C25" s="505"/>
      <c r="D25" s="505"/>
      <c r="E25" s="505"/>
      <c r="F25" s="167" t="s">
        <v>587</v>
      </c>
      <c r="G25" s="822">
        <f>SUM(G7-G13)</f>
        <v>0</v>
      </c>
      <c r="H25" s="28"/>
    </row>
    <row r="26" spans="2:8">
      <c r="B26" s="33"/>
      <c r="C26" s="33"/>
      <c r="D26" s="33"/>
      <c r="E26" s="33"/>
      <c r="F26" s="33"/>
      <c r="G26" s="33"/>
      <c r="H26" s="33"/>
    </row>
  </sheetData>
  <mergeCells count="1">
    <mergeCell ref="C4:H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9"/>
  <sheetViews>
    <sheetView tabSelected="1" workbookViewId="0">
      <selection activeCell="E10" sqref="E10"/>
    </sheetView>
  </sheetViews>
  <sheetFormatPr defaultRowHeight="12.75"/>
  <cols>
    <col min="2" max="2" width="5.7109375" customWidth="1"/>
    <col min="3" max="3" width="7" customWidth="1"/>
    <col min="4" max="4" width="6.85546875" customWidth="1"/>
    <col min="5" max="5" width="7.7109375" customWidth="1"/>
    <col min="6" max="6" width="38.140625" customWidth="1"/>
    <col min="7" max="7" width="15.5703125" customWidth="1"/>
    <col min="8" max="8" width="6.7109375" customWidth="1"/>
  </cols>
  <sheetData>
    <row r="1" spans="2:8">
      <c r="C1" t="s">
        <v>74</v>
      </c>
      <c r="G1" t="s">
        <v>591</v>
      </c>
    </row>
    <row r="2" spans="2:8">
      <c r="C2" s="681"/>
    </row>
    <row r="3" spans="2:8" ht="30" customHeight="1">
      <c r="C3" s="907" t="s">
        <v>592</v>
      </c>
      <c r="D3" s="907"/>
      <c r="E3" s="907"/>
      <c r="F3" s="907"/>
      <c r="G3" s="907"/>
      <c r="H3" s="907"/>
    </row>
    <row r="4" spans="2:8" ht="13.5" thickBot="1">
      <c r="G4" t="s">
        <v>0</v>
      </c>
    </row>
    <row r="5" spans="2:8" ht="13.5" thickBot="1">
      <c r="B5" s="829"/>
      <c r="C5" s="830" t="s">
        <v>62</v>
      </c>
      <c r="D5" s="831" t="s">
        <v>8</v>
      </c>
      <c r="E5" s="832" t="s">
        <v>94</v>
      </c>
      <c r="F5" s="831" t="s">
        <v>9</v>
      </c>
      <c r="G5" s="833" t="s">
        <v>576</v>
      </c>
      <c r="H5" s="834"/>
    </row>
    <row r="6" spans="2:8" ht="13.5" thickBot="1">
      <c r="B6" s="813" t="s">
        <v>98</v>
      </c>
      <c r="C6" s="814"/>
      <c r="D6" s="815"/>
      <c r="E6" s="815"/>
      <c r="F6" s="818" t="s">
        <v>585</v>
      </c>
      <c r="G6" s="826">
        <f>SUM(G8)</f>
        <v>15000</v>
      </c>
      <c r="H6" s="816"/>
    </row>
    <row r="7" spans="2:8" ht="35.25" customHeight="1">
      <c r="B7" s="33"/>
      <c r="C7" s="811">
        <v>900</v>
      </c>
      <c r="D7" s="33"/>
      <c r="E7" s="33"/>
      <c r="F7" s="812" t="s">
        <v>589</v>
      </c>
      <c r="G7" s="827">
        <f>SUM(G8)</f>
        <v>15000</v>
      </c>
      <c r="H7" s="15"/>
    </row>
    <row r="8" spans="2:8" ht="44.25" customHeight="1">
      <c r="B8" s="38"/>
      <c r="C8" s="805"/>
      <c r="D8" s="38">
        <v>90019</v>
      </c>
      <c r="E8" s="38"/>
      <c r="F8" s="220" t="s">
        <v>266</v>
      </c>
      <c r="G8" s="825">
        <f>SUM(G9:G10)</f>
        <v>15000</v>
      </c>
      <c r="H8" s="18"/>
    </row>
    <row r="9" spans="2:8">
      <c r="B9" s="38"/>
      <c r="C9" s="806"/>
      <c r="D9" s="264"/>
      <c r="E9" s="808" t="s">
        <v>77</v>
      </c>
      <c r="F9" s="266" t="s">
        <v>590</v>
      </c>
      <c r="G9" s="828">
        <v>15000</v>
      </c>
      <c r="H9" s="269"/>
    </row>
    <row r="10" spans="2:8" ht="13.5" thickBot="1">
      <c r="B10" s="38"/>
      <c r="C10" s="807"/>
      <c r="D10" s="51"/>
      <c r="E10" s="51"/>
      <c r="F10" s="406"/>
      <c r="G10" s="52"/>
      <c r="H10" s="27"/>
    </row>
    <row r="11" spans="2:8" ht="13.5" thickBot="1">
      <c r="B11" s="51"/>
      <c r="C11" s="809"/>
      <c r="D11" s="582"/>
      <c r="E11" s="582"/>
      <c r="F11" s="582"/>
      <c r="G11" s="583"/>
      <c r="H11" s="810"/>
    </row>
    <row r="12" spans="2:8" ht="13.5" thickBot="1">
      <c r="B12" s="166" t="s">
        <v>99</v>
      </c>
      <c r="C12" s="167"/>
      <c r="D12" s="167"/>
      <c r="E12" s="167"/>
      <c r="F12" s="167" t="s">
        <v>586</v>
      </c>
      <c r="G12" s="820">
        <f>SUM(G13)</f>
        <v>15000</v>
      </c>
      <c r="H12" s="817"/>
    </row>
    <row r="13" spans="2:8" ht="30.75" thickBot="1">
      <c r="B13" s="819"/>
      <c r="C13" s="819">
        <v>900</v>
      </c>
      <c r="D13" s="819"/>
      <c r="E13" s="819"/>
      <c r="F13" s="835" t="s">
        <v>589</v>
      </c>
      <c r="G13" s="821">
        <f>SUM(G14)</f>
        <v>15000</v>
      </c>
      <c r="H13" s="819"/>
    </row>
    <row r="14" spans="2:8" ht="39" thickBot="1">
      <c r="B14" s="504"/>
      <c r="C14" s="505"/>
      <c r="D14" s="505">
        <v>90019</v>
      </c>
      <c r="E14" s="505"/>
      <c r="F14" s="220" t="s">
        <v>266</v>
      </c>
      <c r="G14" s="822">
        <f>SUM(G15:G16)</f>
        <v>15000</v>
      </c>
      <c r="H14" s="28"/>
    </row>
    <row r="15" spans="2:8">
      <c r="B15" s="33"/>
      <c r="C15" s="33"/>
      <c r="D15" s="33"/>
      <c r="E15" s="33"/>
      <c r="F15" s="33"/>
      <c r="G15" s="823"/>
      <c r="H15" s="33"/>
    </row>
    <row r="16" spans="2:8">
      <c r="B16" s="51"/>
      <c r="C16" s="51"/>
      <c r="D16" s="51"/>
      <c r="E16" s="51">
        <v>4300</v>
      </c>
      <c r="F16" s="51" t="s">
        <v>582</v>
      </c>
      <c r="G16" s="824">
        <v>15000</v>
      </c>
      <c r="H16" s="51"/>
    </row>
    <row r="17" spans="2:8" ht="13.5" thickBot="1">
      <c r="B17" s="51"/>
      <c r="C17" s="51"/>
      <c r="D17" s="51"/>
      <c r="E17" s="51"/>
      <c r="F17" s="51"/>
      <c r="G17" s="51"/>
      <c r="H17" s="51"/>
    </row>
    <row r="18" spans="2:8" ht="13.5" thickBot="1">
      <c r="B18" s="504" t="s">
        <v>100</v>
      </c>
      <c r="C18" s="505"/>
      <c r="D18" s="505"/>
      <c r="E18" s="505"/>
      <c r="F18" s="167" t="s">
        <v>587</v>
      </c>
      <c r="G18" s="822">
        <f>SUM(G6-G12)</f>
        <v>0</v>
      </c>
      <c r="H18" s="28"/>
    </row>
    <row r="19" spans="2:8">
      <c r="B19" s="33"/>
      <c r="C19" s="33"/>
      <c r="D19" s="33"/>
      <c r="E19" s="33"/>
      <c r="F19" s="33"/>
      <c r="G19" s="33"/>
      <c r="H19" s="33"/>
    </row>
  </sheetData>
  <mergeCells count="1">
    <mergeCell ref="C3:H3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5</vt:i4>
      </vt:variant>
    </vt:vector>
  </HeadingPairs>
  <TitlesOfParts>
    <vt:vector size="19" baseType="lpstr">
      <vt:lpstr>Zał. nr 1</vt:lpstr>
      <vt:lpstr>Arkusz2</vt:lpstr>
      <vt:lpstr>Zał. nr 2</vt:lpstr>
      <vt:lpstr>Zał. nr 3</vt:lpstr>
      <vt:lpstr>Zał. nr 4 </vt:lpstr>
      <vt:lpstr>Zał. nr 5 usun.</vt:lpstr>
      <vt:lpstr>Zał. nr 5</vt:lpstr>
      <vt:lpstr>Arkusz1</vt:lpstr>
      <vt:lpstr>Zał.nr 7</vt:lpstr>
      <vt:lpstr>Arkusz3</vt:lpstr>
      <vt:lpstr>Zał. nr 6.0</vt:lpstr>
      <vt:lpstr>Arkusz4</vt:lpstr>
      <vt:lpstr>Arkusz5</vt:lpstr>
      <vt:lpstr>Arkusz6</vt:lpstr>
      <vt:lpstr>Arkusz1!Obszar_wydruku</vt:lpstr>
      <vt:lpstr>'Zał. nr 1'!Obszar_wydruku</vt:lpstr>
      <vt:lpstr>'Zał. nr 3'!Obszar_wydruku</vt:lpstr>
      <vt:lpstr>'Zał. nr 5'!Obszar_wydruku</vt:lpstr>
      <vt:lpstr>'Zał. nr 6.0'!Obszar_wydruku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Balcerczyk</cp:lastModifiedBy>
  <cp:lastPrinted>2018-02-05T10:31:23Z</cp:lastPrinted>
  <dcterms:created xsi:type="dcterms:W3CDTF">2004-02-04T10:27:28Z</dcterms:created>
  <dcterms:modified xsi:type="dcterms:W3CDTF">2018-02-05T10:31:46Z</dcterms:modified>
</cp:coreProperties>
</file>