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lcerczyk\Desktop\Moje dokumenty stare\Budżet 2018\projekt budżetu 2018r\Projekt budżetu do publikacji\"/>
    </mc:Choice>
  </mc:AlternateContent>
  <bookViews>
    <workbookView xWindow="240" yWindow="15" windowWidth="11415" windowHeight="6195" tabRatio="597" firstSheet="5" activeTab="5"/>
  </bookViews>
  <sheets>
    <sheet name="Zał. nr 1" sheetId="2" r:id="rId1"/>
    <sheet name="Arkusz2" sheetId="31" r:id="rId2"/>
    <sheet name="Zał. nr 2" sheetId="24" r:id="rId3"/>
    <sheet name="Zał. nr 3" sheetId="10" r:id="rId4"/>
    <sheet name="Zał. nr 4 " sheetId="25" r:id="rId5"/>
    <sheet name="Zał. nr 7" sheetId="20" r:id="rId6"/>
  </sheets>
  <definedNames>
    <definedName name="_xlnm.Print_Area" localSheetId="0">'Zał. nr 1'!$A$2:$M$202</definedName>
    <definedName name="_xlnm.Print_Area" localSheetId="3">'Zał. nr 3'!$A$2:$F$16</definedName>
    <definedName name="_xlnm.Print_Area" localSheetId="5">'Zał. nr 7'!$A$1:$H$14</definedName>
  </definedNames>
  <calcPr calcId="152511"/>
</workbook>
</file>

<file path=xl/calcChain.xml><?xml version="1.0" encoding="utf-8"?>
<calcChain xmlns="http://schemas.openxmlformats.org/spreadsheetml/2006/main">
  <c r="H166" i="2" l="1"/>
  <c r="H167" i="2"/>
  <c r="H148" i="2"/>
  <c r="I126" i="2"/>
  <c r="J126" i="2"/>
  <c r="H127" i="2"/>
  <c r="H126" i="2" s="1"/>
  <c r="G147" i="2" l="1"/>
  <c r="H147" i="2"/>
  <c r="I147" i="2"/>
  <c r="J147" i="2"/>
  <c r="F117" i="2"/>
  <c r="F106" i="2"/>
  <c r="G162" i="2"/>
  <c r="J162" i="2"/>
  <c r="F162" i="2"/>
  <c r="G169" i="2"/>
  <c r="H169" i="2"/>
  <c r="I169" i="2"/>
  <c r="J169" i="2"/>
  <c r="F169" i="2"/>
  <c r="G165" i="2"/>
  <c r="I165" i="2"/>
  <c r="J165" i="2"/>
  <c r="F165" i="2"/>
  <c r="F55" i="2"/>
  <c r="F17" i="2" l="1"/>
  <c r="J17" i="2"/>
  <c r="I17" i="2"/>
  <c r="H20" i="2"/>
  <c r="H168" i="2" l="1"/>
  <c r="H165" i="2" s="1"/>
  <c r="H164" i="2"/>
  <c r="H163" i="2" s="1"/>
  <c r="H162" i="2" s="1"/>
  <c r="G163" i="2"/>
  <c r="I163" i="2"/>
  <c r="I162" i="2" s="1"/>
  <c r="J163" i="2"/>
  <c r="F163" i="2"/>
  <c r="H19" i="2"/>
  <c r="H129" i="2"/>
  <c r="H128" i="2" s="1"/>
  <c r="G128" i="2"/>
  <c r="I128" i="2"/>
  <c r="J128" i="2"/>
  <c r="F128" i="2"/>
  <c r="H180" i="2" l="1"/>
  <c r="F192" i="2" l="1"/>
  <c r="F53" i="2"/>
  <c r="F51" i="2"/>
  <c r="F60" i="2" l="1"/>
  <c r="F59" i="2" s="1"/>
  <c r="F41" i="2"/>
  <c r="H25" i="2" l="1"/>
  <c r="H65" i="2" l="1"/>
  <c r="H64" i="2"/>
  <c r="H63" i="2" s="1"/>
  <c r="H181" i="2" l="1"/>
  <c r="H109" i="2" l="1"/>
  <c r="H110" i="2"/>
  <c r="H16" i="2" l="1"/>
  <c r="H15" i="2"/>
  <c r="H14" i="2" l="1"/>
  <c r="I41" i="2"/>
  <c r="H45" i="2" l="1"/>
  <c r="J178" i="2" l="1"/>
  <c r="I178" i="2"/>
  <c r="J120" i="2"/>
  <c r="H122" i="2"/>
  <c r="H90" i="2"/>
  <c r="H89" i="2"/>
  <c r="F139" i="2" l="1"/>
  <c r="F115" i="2"/>
  <c r="F113" i="2"/>
  <c r="F63" i="2"/>
  <c r="G57" i="2"/>
  <c r="H57" i="2"/>
  <c r="I57" i="2"/>
  <c r="J57" i="2"/>
  <c r="J50" i="2" s="1"/>
  <c r="F57" i="2"/>
  <c r="F50" i="2" s="1"/>
  <c r="G14" i="2"/>
  <c r="G13" i="2" s="1"/>
  <c r="I14" i="2"/>
  <c r="J14" i="2"/>
  <c r="J13" i="2"/>
  <c r="G17" i="2"/>
  <c r="F14" i="2"/>
  <c r="H24" i="2"/>
  <c r="H200" i="2"/>
  <c r="I199" i="2"/>
  <c r="I121" i="2"/>
  <c r="H9" i="20"/>
  <c r="H8" i="20" s="1"/>
  <c r="H11" i="20" s="1"/>
  <c r="I13" i="2" l="1"/>
  <c r="H17" i="2"/>
  <c r="I120" i="2"/>
  <c r="H120" i="2" s="1"/>
  <c r="H121" i="2"/>
  <c r="F176" i="2"/>
  <c r="F178" i="2"/>
  <c r="F159" i="2"/>
  <c r="F126" i="2"/>
  <c r="I63" i="2"/>
  <c r="J63" i="2"/>
  <c r="I66" i="2"/>
  <c r="F22" i="2"/>
  <c r="I60" i="2"/>
  <c r="I59" i="2"/>
  <c r="H61" i="2"/>
  <c r="J60" i="2"/>
  <c r="H111" i="2"/>
  <c r="J107" i="2"/>
  <c r="H87" i="2"/>
  <c r="I176" i="2"/>
  <c r="J176" i="2"/>
  <c r="H177" i="2"/>
  <c r="H176" i="2" s="1"/>
  <c r="O28" i="24"/>
  <c r="G15" i="24"/>
  <c r="F15" i="24" s="1"/>
  <c r="H59" i="24"/>
  <c r="I59" i="24"/>
  <c r="J59" i="24"/>
  <c r="K59" i="24"/>
  <c r="L59" i="24"/>
  <c r="M59" i="24"/>
  <c r="N59" i="24"/>
  <c r="O59" i="24"/>
  <c r="P59" i="24"/>
  <c r="Q59" i="24"/>
  <c r="R59" i="24"/>
  <c r="S59" i="24"/>
  <c r="G60" i="24"/>
  <c r="G59" i="24" s="1"/>
  <c r="G64" i="24"/>
  <c r="F64" i="24" s="1"/>
  <c r="H61" i="24"/>
  <c r="I61" i="24"/>
  <c r="J61" i="24"/>
  <c r="K61" i="24"/>
  <c r="L61" i="24"/>
  <c r="M61" i="24"/>
  <c r="N61" i="24"/>
  <c r="O61" i="24"/>
  <c r="P61" i="24"/>
  <c r="Q61" i="24"/>
  <c r="R61" i="24"/>
  <c r="S61" i="24"/>
  <c r="G62" i="24"/>
  <c r="F62" i="24" s="1"/>
  <c r="E61" i="24"/>
  <c r="E59" i="24"/>
  <c r="H13" i="2" l="1"/>
  <c r="H60" i="2"/>
  <c r="F60" i="24"/>
  <c r="F59" i="24" s="1"/>
  <c r="J59" i="2"/>
  <c r="H59" i="2" s="1"/>
  <c r="I26" i="24"/>
  <c r="J172" i="2"/>
  <c r="I172" i="2"/>
  <c r="F172" i="2"/>
  <c r="F84" i="2"/>
  <c r="I84" i="2"/>
  <c r="J84" i="2"/>
  <c r="I194" i="2"/>
  <c r="J194" i="2"/>
  <c r="F194" i="2"/>
  <c r="I187" i="2"/>
  <c r="J187" i="2"/>
  <c r="F187" i="2"/>
  <c r="I149" i="2"/>
  <c r="J149" i="2"/>
  <c r="F149" i="2"/>
  <c r="J27" i="2"/>
  <c r="F27" i="2"/>
  <c r="F26" i="2" s="1"/>
  <c r="I99" i="2"/>
  <c r="H101" i="2"/>
  <c r="H103" i="2"/>
  <c r="F107" i="2"/>
  <c r="E21" i="24"/>
  <c r="K31" i="25"/>
  <c r="G41" i="24"/>
  <c r="H26" i="24"/>
  <c r="I141" i="2"/>
  <c r="H182" i="2"/>
  <c r="F185" i="2" l="1"/>
  <c r="H173" i="2"/>
  <c r="H172" i="2" s="1"/>
  <c r="F183" i="2"/>
  <c r="J41" i="2"/>
  <c r="H197" i="2"/>
  <c r="H196" i="2"/>
  <c r="J185" i="2"/>
  <c r="F153" i="2"/>
  <c r="I36" i="2"/>
  <c r="F13" i="2"/>
  <c r="I26" i="2"/>
  <c r="J26" i="2"/>
  <c r="I10" i="24"/>
  <c r="H112" i="2"/>
  <c r="I107" i="2"/>
  <c r="I183" i="2"/>
  <c r="H194" i="2" l="1"/>
  <c r="P10" i="24"/>
  <c r="Q10" i="24"/>
  <c r="R10" i="24"/>
  <c r="S10" i="24"/>
  <c r="Q13" i="24"/>
  <c r="R13" i="24"/>
  <c r="S13" i="24"/>
  <c r="P13" i="24"/>
  <c r="R16" i="24"/>
  <c r="S16" i="24"/>
  <c r="P21" i="24"/>
  <c r="Q21" i="24"/>
  <c r="R21" i="24"/>
  <c r="S21" i="24"/>
  <c r="P26" i="24"/>
  <c r="Q26" i="24"/>
  <c r="R26" i="24"/>
  <c r="S26" i="24"/>
  <c r="P28" i="24"/>
  <c r="Q28" i="24"/>
  <c r="R28" i="24"/>
  <c r="S28" i="24"/>
  <c r="P33" i="24"/>
  <c r="Q33" i="24"/>
  <c r="R33" i="24"/>
  <c r="S33" i="24"/>
  <c r="P37" i="24"/>
  <c r="Q37" i="24"/>
  <c r="R37" i="24"/>
  <c r="S37" i="24"/>
  <c r="P45" i="24"/>
  <c r="Q45" i="24"/>
  <c r="R45" i="24"/>
  <c r="S45" i="24"/>
  <c r="P48" i="24"/>
  <c r="Q48" i="24"/>
  <c r="R48" i="24"/>
  <c r="S48" i="24"/>
  <c r="P57" i="24"/>
  <c r="Q57" i="24"/>
  <c r="R57" i="24"/>
  <c r="S57" i="24"/>
  <c r="P71" i="24"/>
  <c r="Q71" i="24"/>
  <c r="R71" i="24"/>
  <c r="S71" i="24"/>
  <c r="P68" i="24"/>
  <c r="Q68" i="24"/>
  <c r="R68" i="24"/>
  <c r="S68" i="24"/>
  <c r="P16" i="24"/>
  <c r="Q16" i="24"/>
  <c r="J171" i="2"/>
  <c r="H184" i="2"/>
  <c r="H183" i="2" s="1"/>
  <c r="G66" i="24"/>
  <c r="F66" i="24"/>
  <c r="H108" i="2"/>
  <c r="J199" i="2"/>
  <c r="S75" i="24" l="1"/>
  <c r="R75" i="24"/>
  <c r="Q75" i="24"/>
  <c r="P75" i="24"/>
  <c r="H107" i="2"/>
  <c r="H76" i="2"/>
  <c r="H28" i="2"/>
  <c r="H27" i="2" s="1"/>
  <c r="H26" i="2" s="1"/>
  <c r="H175" i="2"/>
  <c r="H174" i="2" s="1"/>
  <c r="H179" i="2"/>
  <c r="H178" i="2" s="1"/>
  <c r="H171" i="2" s="1"/>
  <c r="I174" i="2"/>
  <c r="I171" i="2" s="1"/>
  <c r="F174" i="2"/>
  <c r="F171" i="2" s="1"/>
  <c r="F120" i="2"/>
  <c r="F99" i="2"/>
  <c r="I136" i="2"/>
  <c r="I133" i="2"/>
  <c r="I74" i="2"/>
  <c r="E10" i="24"/>
  <c r="E31" i="24"/>
  <c r="E13" i="24"/>
  <c r="E16" i="24"/>
  <c r="E18" i="24"/>
  <c r="E26" i="24"/>
  <c r="E28" i="24"/>
  <c r="E33" i="24"/>
  <c r="E35" i="24"/>
  <c r="E37" i="24"/>
  <c r="E45" i="24"/>
  <c r="E48" i="24"/>
  <c r="E57" i="24"/>
  <c r="E68" i="24"/>
  <c r="E71" i="24"/>
  <c r="H70" i="2"/>
  <c r="G153" i="2"/>
  <c r="G152" i="2" s="1"/>
  <c r="H155" i="2"/>
  <c r="H154" i="2"/>
  <c r="I153" i="2"/>
  <c r="I152" i="2" s="1"/>
  <c r="J153" i="2"/>
  <c r="J152" i="2"/>
  <c r="F152" i="2"/>
  <c r="H68" i="24"/>
  <c r="I68" i="24"/>
  <c r="J68" i="24"/>
  <c r="K68" i="24"/>
  <c r="L68" i="24"/>
  <c r="M68" i="24"/>
  <c r="N68" i="24"/>
  <c r="O68" i="24"/>
  <c r="H48" i="24"/>
  <c r="I48" i="24"/>
  <c r="J48" i="24"/>
  <c r="K48" i="24"/>
  <c r="L48" i="24"/>
  <c r="M48" i="24"/>
  <c r="N48" i="24"/>
  <c r="O48" i="24"/>
  <c r="G53" i="24"/>
  <c r="F53" i="24" s="1"/>
  <c r="G50" i="24"/>
  <c r="F50" i="24"/>
  <c r="G49" i="24"/>
  <c r="F49" i="24" s="1"/>
  <c r="J26" i="24"/>
  <c r="K26" i="24"/>
  <c r="L26" i="24"/>
  <c r="M26" i="24"/>
  <c r="N26" i="24"/>
  <c r="O26" i="24"/>
  <c r="G27" i="24"/>
  <c r="G26" i="24" s="1"/>
  <c r="J21" i="24"/>
  <c r="K21" i="24"/>
  <c r="L21" i="24"/>
  <c r="M21" i="24"/>
  <c r="N21" i="24"/>
  <c r="O21" i="24"/>
  <c r="I21" i="24"/>
  <c r="H21" i="24"/>
  <c r="G22" i="24"/>
  <c r="F22" i="24" s="1"/>
  <c r="G20" i="24"/>
  <c r="I18" i="24"/>
  <c r="J18" i="24"/>
  <c r="K18" i="24"/>
  <c r="L18" i="24"/>
  <c r="M18" i="24"/>
  <c r="M75" i="24" s="1"/>
  <c r="N18" i="24"/>
  <c r="O18" i="24"/>
  <c r="H18" i="24"/>
  <c r="G14" i="24"/>
  <c r="G13" i="24" s="1"/>
  <c r="G12" i="24"/>
  <c r="G17" i="25"/>
  <c r="F17" i="25" s="1"/>
  <c r="G18" i="25"/>
  <c r="G19" i="25"/>
  <c r="F19" i="25" s="1"/>
  <c r="F18" i="25"/>
  <c r="F32" i="25"/>
  <c r="F22" i="25"/>
  <c r="E16" i="25"/>
  <c r="E15" i="25" s="1"/>
  <c r="H16" i="25"/>
  <c r="H15" i="25" s="1"/>
  <c r="I16" i="25"/>
  <c r="I15" i="25" s="1"/>
  <c r="J16" i="25"/>
  <c r="J15" i="25" s="1"/>
  <c r="K16" i="25"/>
  <c r="K15" i="25" s="1"/>
  <c r="L16" i="25"/>
  <c r="L15" i="25" s="1"/>
  <c r="M16" i="25"/>
  <c r="M15" i="25" s="1"/>
  <c r="E31" i="25"/>
  <c r="H31" i="25"/>
  <c r="I31" i="25"/>
  <c r="J31" i="25"/>
  <c r="L31" i="25"/>
  <c r="M31" i="25"/>
  <c r="G33" i="25"/>
  <c r="F33" i="25" s="1"/>
  <c r="E21" i="25"/>
  <c r="E20" i="25" s="1"/>
  <c r="K21" i="25"/>
  <c r="K20" i="25" s="1"/>
  <c r="G24" i="25"/>
  <c r="F24" i="25" s="1"/>
  <c r="G25" i="25"/>
  <c r="F25" i="25" s="1"/>
  <c r="G26" i="25"/>
  <c r="F26" i="25" s="1"/>
  <c r="G27" i="25"/>
  <c r="F27" i="25" s="1"/>
  <c r="G28" i="25"/>
  <c r="F28" i="25" s="1"/>
  <c r="G29" i="25"/>
  <c r="F29" i="25" s="1"/>
  <c r="G30" i="25"/>
  <c r="F30" i="25" s="1"/>
  <c r="G23" i="25"/>
  <c r="J21" i="25"/>
  <c r="J20" i="25" s="1"/>
  <c r="L21" i="25"/>
  <c r="L20" i="25" s="1"/>
  <c r="M21" i="25"/>
  <c r="I21" i="25"/>
  <c r="H21" i="25"/>
  <c r="H20" i="25" s="1"/>
  <c r="M10" i="25"/>
  <c r="M9" i="25" s="1"/>
  <c r="L10" i="25"/>
  <c r="L9" i="25" s="1"/>
  <c r="E10" i="25"/>
  <c r="E9" i="25" s="1"/>
  <c r="E36" i="25" s="1"/>
  <c r="I10" i="25"/>
  <c r="I9" i="25" s="1"/>
  <c r="J10" i="25"/>
  <c r="J9" i="25" s="1"/>
  <c r="K10" i="25"/>
  <c r="K9" i="25" s="1"/>
  <c r="G13" i="25"/>
  <c r="G14" i="25"/>
  <c r="G12" i="25"/>
  <c r="H10" i="25"/>
  <c r="H9" i="25" s="1"/>
  <c r="G73" i="24"/>
  <c r="F73" i="24" s="1"/>
  <c r="F71" i="24" s="1"/>
  <c r="G72" i="24"/>
  <c r="F72" i="24"/>
  <c r="O71" i="24"/>
  <c r="N71" i="24"/>
  <c r="L71" i="24"/>
  <c r="K71" i="24"/>
  <c r="I71" i="24"/>
  <c r="H71" i="24"/>
  <c r="G70" i="24"/>
  <c r="F70" i="24" s="1"/>
  <c r="F68" i="24" s="1"/>
  <c r="G69" i="24"/>
  <c r="F69" i="24"/>
  <c r="G67" i="24"/>
  <c r="F67" i="24" s="1"/>
  <c r="G65" i="24"/>
  <c r="F65" i="24"/>
  <c r="G63" i="24"/>
  <c r="F63" i="24" s="1"/>
  <c r="G58" i="24"/>
  <c r="F58" i="24"/>
  <c r="O57" i="24"/>
  <c r="N57" i="24"/>
  <c r="L57" i="24"/>
  <c r="K57" i="24"/>
  <c r="I57" i="24"/>
  <c r="H57" i="24"/>
  <c r="G57" i="24"/>
  <c r="F57" i="24"/>
  <c r="G56" i="24"/>
  <c r="F56" i="24" s="1"/>
  <c r="G55" i="24"/>
  <c r="F55" i="24"/>
  <c r="G54" i="24"/>
  <c r="F54" i="24" s="1"/>
  <c r="G52" i="24"/>
  <c r="F52" i="24" s="1"/>
  <c r="G51" i="24"/>
  <c r="F51" i="24" s="1"/>
  <c r="G47" i="24"/>
  <c r="F47" i="24" s="1"/>
  <c r="F45" i="24" s="1"/>
  <c r="G46" i="24"/>
  <c r="F46" i="24"/>
  <c r="O45" i="24"/>
  <c r="N45" i="24"/>
  <c r="L45" i="24"/>
  <c r="K45" i="24"/>
  <c r="I45" i="24"/>
  <c r="H45" i="24"/>
  <c r="G45" i="24"/>
  <c r="G44" i="24"/>
  <c r="F44" i="24" s="1"/>
  <c r="G43" i="24"/>
  <c r="F43" i="24" s="1"/>
  <c r="G42" i="24"/>
  <c r="F42" i="24"/>
  <c r="F41" i="24"/>
  <c r="G40" i="24"/>
  <c r="F40" i="24"/>
  <c r="G39" i="24"/>
  <c r="F39" i="24" s="1"/>
  <c r="G38" i="24"/>
  <c r="F38" i="24"/>
  <c r="O37" i="24"/>
  <c r="N37" i="24"/>
  <c r="L37" i="24"/>
  <c r="K37" i="24"/>
  <c r="I37" i="24"/>
  <c r="H37" i="24"/>
  <c r="G36" i="24"/>
  <c r="F36" i="24"/>
  <c r="F35" i="24" s="1"/>
  <c r="O35" i="24"/>
  <c r="N35" i="24"/>
  <c r="L35" i="24"/>
  <c r="K35" i="24"/>
  <c r="G35" i="24" s="1"/>
  <c r="I35" i="24"/>
  <c r="H35" i="24"/>
  <c r="G34" i="24"/>
  <c r="F34" i="24" s="1"/>
  <c r="F33" i="24" s="1"/>
  <c r="O33" i="24"/>
  <c r="N33" i="24"/>
  <c r="L33" i="24"/>
  <c r="K33" i="24"/>
  <c r="I33" i="24"/>
  <c r="H33" i="24"/>
  <c r="G33" i="24"/>
  <c r="G32" i="24"/>
  <c r="F32" i="24"/>
  <c r="N31" i="24"/>
  <c r="L31" i="24"/>
  <c r="K31" i="24"/>
  <c r="I31" i="24"/>
  <c r="H31" i="24"/>
  <c r="G31" i="24" s="1"/>
  <c r="F31" i="24" s="1"/>
  <c r="G30" i="24"/>
  <c r="F30" i="24" s="1"/>
  <c r="G29" i="24"/>
  <c r="F29" i="24"/>
  <c r="F28" i="24" s="1"/>
  <c r="N28" i="24"/>
  <c r="L28" i="24"/>
  <c r="K28" i="24"/>
  <c r="I28" i="24"/>
  <c r="H28" i="24"/>
  <c r="G25" i="24"/>
  <c r="F25" i="24"/>
  <c r="G24" i="24"/>
  <c r="F24" i="24" s="1"/>
  <c r="G23" i="24"/>
  <c r="F23" i="24"/>
  <c r="F20" i="24"/>
  <c r="G19" i="24"/>
  <c r="F19" i="24"/>
  <c r="F18" i="24"/>
  <c r="G17" i="24"/>
  <c r="F17" i="24" s="1"/>
  <c r="F16" i="24" s="1"/>
  <c r="O16" i="24"/>
  <c r="N16" i="24"/>
  <c r="L16" i="24"/>
  <c r="K16" i="24"/>
  <c r="I16" i="24"/>
  <c r="H16" i="24"/>
  <c r="G16" i="24"/>
  <c r="O13" i="24"/>
  <c r="N13" i="24"/>
  <c r="L13" i="24"/>
  <c r="K13" i="24"/>
  <c r="I13" i="24"/>
  <c r="H13" i="24"/>
  <c r="F12" i="24"/>
  <c r="G11" i="24"/>
  <c r="G10" i="24" s="1"/>
  <c r="O10" i="24"/>
  <c r="N10" i="24"/>
  <c r="L10" i="24"/>
  <c r="K10" i="24"/>
  <c r="H10" i="24"/>
  <c r="H153" i="2" l="1"/>
  <c r="H152" i="2" s="1"/>
  <c r="F61" i="24"/>
  <c r="F14" i="24"/>
  <c r="F13" i="24" s="1"/>
  <c r="N75" i="24"/>
  <c r="G18" i="24"/>
  <c r="G37" i="24"/>
  <c r="G68" i="24"/>
  <c r="G71" i="24"/>
  <c r="G10" i="25"/>
  <c r="I20" i="25"/>
  <c r="G21" i="25"/>
  <c r="L75" i="24"/>
  <c r="H75" i="24"/>
  <c r="O75" i="24"/>
  <c r="G28" i="24"/>
  <c r="M20" i="25"/>
  <c r="M36" i="25" s="1"/>
  <c r="J75" i="24"/>
  <c r="I75" i="24"/>
  <c r="K75" i="24"/>
  <c r="G75" i="24" s="1"/>
  <c r="E75" i="24"/>
  <c r="G61" i="24"/>
  <c r="F11" i="24"/>
  <c r="F27" i="24"/>
  <c r="F26" i="24" s="1"/>
  <c r="F37" i="24"/>
  <c r="F48" i="24"/>
  <c r="G48" i="24"/>
  <c r="F21" i="24"/>
  <c r="G21" i="24"/>
  <c r="F10" i="24"/>
  <c r="L36" i="25"/>
  <c r="K36" i="25"/>
  <c r="J36" i="25"/>
  <c r="I36" i="25"/>
  <c r="H36" i="25"/>
  <c r="F21" i="25"/>
  <c r="G31" i="25"/>
  <c r="F31" i="25" s="1"/>
  <c r="G16" i="25"/>
  <c r="F23" i="25"/>
  <c r="G9" i="25"/>
  <c r="F10" i="25"/>
  <c r="F9" i="25" s="1"/>
  <c r="J22" i="2"/>
  <c r="I22" i="2"/>
  <c r="F75" i="24" l="1"/>
  <c r="G15" i="25"/>
  <c r="F16" i="25"/>
  <c r="F15" i="25" s="1"/>
  <c r="F20" i="25"/>
  <c r="G20" i="25"/>
  <c r="J141" i="2"/>
  <c r="H142" i="2"/>
  <c r="H141" i="2" s="1"/>
  <c r="G141" i="2"/>
  <c r="F141" i="2"/>
  <c r="H135" i="2"/>
  <c r="H47" i="2"/>
  <c r="G36" i="2"/>
  <c r="G35" i="2" s="1"/>
  <c r="G199" i="2"/>
  <c r="G198" i="2"/>
  <c r="G186" i="2"/>
  <c r="G185" i="2"/>
  <c r="G178" i="2"/>
  <c r="G171" i="2"/>
  <c r="G159" i="2"/>
  <c r="G158" i="2"/>
  <c r="G149" i="2"/>
  <c r="G145" i="2"/>
  <c r="G143" i="2"/>
  <c r="G136" i="2"/>
  <c r="G133" i="2"/>
  <c r="G130" i="2"/>
  <c r="G125" i="2" s="1"/>
  <c r="G123" i="2"/>
  <c r="G120" i="2"/>
  <c r="G117" i="2"/>
  <c r="G106" i="2"/>
  <c r="G99" i="2"/>
  <c r="G97" i="2"/>
  <c r="G95" i="2"/>
  <c r="G94" i="2"/>
  <c r="G91" i="2"/>
  <c r="G84" i="2"/>
  <c r="G74" i="2"/>
  <c r="G66" i="2"/>
  <c r="G62" i="2" s="1"/>
  <c r="G51" i="2"/>
  <c r="G50" i="2" s="1"/>
  <c r="G48" i="2"/>
  <c r="G41" i="2" s="1"/>
  <c r="G39" i="2"/>
  <c r="G30" i="2"/>
  <c r="G29" i="2" s="1"/>
  <c r="G22" i="2"/>
  <c r="G21" i="2" s="1"/>
  <c r="J133" i="2"/>
  <c r="F133" i="2"/>
  <c r="H18" i="2"/>
  <c r="F91" i="2"/>
  <c r="J198" i="2"/>
  <c r="I198" i="2"/>
  <c r="H201" i="2"/>
  <c r="F199" i="2"/>
  <c r="F198" i="2" s="1"/>
  <c r="F48" i="2"/>
  <c r="I130" i="2"/>
  <c r="G38" i="2" l="1"/>
  <c r="G202" i="2" s="1"/>
  <c r="H199" i="2"/>
  <c r="H198" i="2" s="1"/>
  <c r="G205" i="2"/>
  <c r="F36" i="25"/>
  <c r="G36" i="25"/>
  <c r="I95" i="2"/>
  <c r="H23" i="2"/>
  <c r="H22" i="2" s="1"/>
  <c r="H21" i="2" s="1"/>
  <c r="H191" i="2"/>
  <c r="H160" i="2"/>
  <c r="H159" i="2" s="1"/>
  <c r="H151" i="2"/>
  <c r="H149" i="2" s="1"/>
  <c r="H146" i="2"/>
  <c r="H145" i="2" s="1"/>
  <c r="H125" i="2" s="1"/>
  <c r="H144" i="2"/>
  <c r="H143" i="2" s="1"/>
  <c r="H138" i="2"/>
  <c r="H137" i="2"/>
  <c r="H134" i="2"/>
  <c r="H133" i="2" s="1"/>
  <c r="H132" i="2"/>
  <c r="H131" i="2"/>
  <c r="H123" i="2"/>
  <c r="H118" i="2"/>
  <c r="H117" i="2" s="1"/>
  <c r="H100" i="2"/>
  <c r="H99" i="2" s="1"/>
  <c r="H98" i="2"/>
  <c r="H97" i="2" s="1"/>
  <c r="H96" i="2"/>
  <c r="H95" i="2" s="1"/>
  <c r="H93" i="2"/>
  <c r="H92" i="2"/>
  <c r="H86" i="2"/>
  <c r="H88" i="2"/>
  <c r="H85" i="2"/>
  <c r="H77" i="2"/>
  <c r="H78" i="2"/>
  <c r="H79" i="2"/>
  <c r="H80" i="2"/>
  <c r="H81" i="2"/>
  <c r="H82" i="2"/>
  <c r="H83" i="2"/>
  <c r="H75" i="2"/>
  <c r="H68" i="2"/>
  <c r="H69" i="2"/>
  <c r="H71" i="2"/>
  <c r="H72" i="2"/>
  <c r="H73" i="2"/>
  <c r="H67" i="2"/>
  <c r="H43" i="2"/>
  <c r="H44" i="2"/>
  <c r="H42" i="2"/>
  <c r="H40" i="2"/>
  <c r="H39" i="2" s="1"/>
  <c r="H37" i="2"/>
  <c r="H36" i="2" s="1"/>
  <c r="H35" i="2" s="1"/>
  <c r="H32" i="2"/>
  <c r="H33" i="2"/>
  <c r="H34" i="2"/>
  <c r="H31" i="2"/>
  <c r="F130" i="2"/>
  <c r="F158" i="2"/>
  <c r="F21" i="2"/>
  <c r="J21" i="2"/>
  <c r="J104" i="2"/>
  <c r="I104" i="2"/>
  <c r="F104" i="2"/>
  <c r="H104" i="2"/>
  <c r="I21" i="2"/>
  <c r="I30" i="2"/>
  <c r="I29" i="2" s="1"/>
  <c r="I35" i="2"/>
  <c r="I39" i="2"/>
  <c r="I48" i="2"/>
  <c r="I51" i="2"/>
  <c r="I50" i="2" s="1"/>
  <c r="I91" i="2"/>
  <c r="I62" i="2" s="1"/>
  <c r="I97" i="2"/>
  <c r="I117" i="2"/>
  <c r="I106" i="2" s="1"/>
  <c r="I143" i="2"/>
  <c r="I145" i="2"/>
  <c r="I125" i="2" s="1"/>
  <c r="I158" i="2"/>
  <c r="I185" i="2"/>
  <c r="J30" i="2"/>
  <c r="J29" i="2" s="1"/>
  <c r="J36" i="2"/>
  <c r="J35" i="2" s="1"/>
  <c r="J39" i="2"/>
  <c r="J38" i="2" s="1"/>
  <c r="J66" i="2"/>
  <c r="J74" i="2"/>
  <c r="J91" i="2"/>
  <c r="J94" i="2"/>
  <c r="J117" i="2"/>
  <c r="J106" i="2" s="1"/>
  <c r="J136" i="2"/>
  <c r="J125" i="2" s="1"/>
  <c r="J158" i="2"/>
  <c r="H48" i="2"/>
  <c r="H158" i="2"/>
  <c r="F97" i="2"/>
  <c r="F123" i="2"/>
  <c r="F95" i="2"/>
  <c r="F136" i="2"/>
  <c r="F143" i="2"/>
  <c r="F145" i="2"/>
  <c r="F147" i="2"/>
  <c r="F30" i="2"/>
  <c r="F29" i="2" s="1"/>
  <c r="F36" i="2"/>
  <c r="F35" i="2" s="1"/>
  <c r="F39" i="2"/>
  <c r="F66" i="2"/>
  <c r="F74" i="2"/>
  <c r="F94" i="2"/>
  <c r="F12" i="10"/>
  <c r="F8" i="10"/>
  <c r="F11" i="2"/>
  <c r="J202" i="2" l="1"/>
  <c r="I38" i="2"/>
  <c r="F125" i="2"/>
  <c r="J62" i="2"/>
  <c r="H130" i="2"/>
  <c r="H136" i="2"/>
  <c r="I94" i="2"/>
  <c r="H91" i="2"/>
  <c r="H94" i="2"/>
  <c r="H66" i="2"/>
  <c r="H74" i="2"/>
  <c r="H84" i="2"/>
  <c r="F62" i="2"/>
  <c r="H30" i="2"/>
  <c r="H29" i="2" s="1"/>
  <c r="H41" i="2"/>
  <c r="H38" i="2" s="1"/>
  <c r="F38" i="2"/>
  <c r="H106" i="2"/>
  <c r="H187" i="2"/>
  <c r="H185" i="2" s="1"/>
  <c r="H52" i="2"/>
  <c r="H51" i="2" s="1"/>
  <c r="H50" i="2" s="1"/>
  <c r="I202" i="2" l="1"/>
  <c r="F202" i="2"/>
  <c r="H62" i="2"/>
  <c r="H202" i="2" s="1"/>
  <c r="M202" i="2" l="1"/>
  <c r="J204" i="2"/>
</calcChain>
</file>

<file path=xl/sharedStrings.xml><?xml version="1.0" encoding="utf-8"?>
<sst xmlns="http://schemas.openxmlformats.org/spreadsheetml/2006/main" count="532" uniqueCount="317">
  <si>
    <t>Dział</t>
  </si>
  <si>
    <t>w tym:</t>
  </si>
  <si>
    <t>010</t>
  </si>
  <si>
    <t>Transport i łączność</t>
  </si>
  <si>
    <t xml:space="preserve">DOCHODY BUDŻETU </t>
  </si>
  <si>
    <t>GMINY NOWOGRÓDEK POMORSKI</t>
  </si>
  <si>
    <t>Rozdz.</t>
  </si>
  <si>
    <t>Treść</t>
  </si>
  <si>
    <t>GOSPODARKA MIESZKANIOWA</t>
  </si>
  <si>
    <t>Gospodarka gruntami i nieruchomościami</t>
  </si>
  <si>
    <t>pozostałe odsetki od zaległości</t>
  </si>
  <si>
    <t>ADMINISTRACJA PUBLICZNA</t>
  </si>
  <si>
    <t>Urzędy wojewódzkie</t>
  </si>
  <si>
    <t>URZĘDY NACZELNYCH ORGANÓW WŁADZY PAŃSTWOWEJ KONTROLI I OCHRONY PRAWA ORAZ SĄDOWNICTWA</t>
  </si>
  <si>
    <t xml:space="preserve">Urzędy naczelnych organów władzy państwowej, kontroli i ochrony prawa </t>
  </si>
  <si>
    <t>DOCHODY OD OSÓB PRAWNYCH OSÓB FIZYCZNYCH I OD INNYCH JEDNOSTEK NIE POSIADAJĄCYCH OSOBOWOŚCI PRAWNEJ ORAZ WYDATKI ZWIĄZANE Z ICH POBOREM</t>
  </si>
  <si>
    <t>podatek od nieruchomości</t>
  </si>
  <si>
    <t>podatek rolny</t>
  </si>
  <si>
    <t>podatek leśny</t>
  </si>
  <si>
    <t>podatek od środków transportowych</t>
  </si>
  <si>
    <t>podatek od spadków i darowizn</t>
  </si>
  <si>
    <t>wpływy z opłaty targowej</t>
  </si>
  <si>
    <t>podatek od czynności cywilnoprawnych</t>
  </si>
  <si>
    <t>odsetki od nieterminowych wpłat z tytułu podatków i opłat</t>
  </si>
  <si>
    <t>Wpływy z innych opłat stanowiących dochody j.s.t. na podstawie ustaw</t>
  </si>
  <si>
    <t>opłata skarbowa</t>
  </si>
  <si>
    <t>wpływy z opłat za zezwolenia na sprzedaż napojów alkoholowych</t>
  </si>
  <si>
    <t>Udziały gmin w podatkach stanowiących dochód budżetu państwa</t>
  </si>
  <si>
    <t>podatek dochodowy od osób fizycznych</t>
  </si>
  <si>
    <t>podatek dochodowy od osób prawnych</t>
  </si>
  <si>
    <t>RÓŻNE ROZLICZENIA</t>
  </si>
  <si>
    <t>Część oświatowa subwencji ogólnej dla j.s.t.</t>
  </si>
  <si>
    <t>Część wyrównawcza subwencji ogólnej dla gmin</t>
  </si>
  <si>
    <t>Różne rozliczenia finansowe</t>
  </si>
  <si>
    <t>OŚWIATA I WYCHOWANIE</t>
  </si>
  <si>
    <t>Pozostała działalność</t>
  </si>
  <si>
    <t>POMOC SPOŁECZNA</t>
  </si>
  <si>
    <t>Ośrodki pomocy społecznej</t>
  </si>
  <si>
    <t>GOSPODARKA KOMUNALNA I OCHRONA ŚRODOWISKA</t>
  </si>
  <si>
    <t>DOCHODY OGÓŁEM</t>
  </si>
  <si>
    <t>dotacje celowe otrzymane z budżetu państwa na realizację zadań bieżących z zakresu administracji rządowej zleconej gminie ustawami</t>
  </si>
  <si>
    <t>ROLNICTWO I ŁOWIECTWO</t>
  </si>
  <si>
    <t>01030</t>
  </si>
  <si>
    <t>Izby rolnicze</t>
  </si>
  <si>
    <t>TRANSPORT I ŁĄCZNOŚĆ</t>
  </si>
  <si>
    <t>DZIAŁALNOŚĆ USŁUGOWA</t>
  </si>
  <si>
    <t>Opracowania geodezyjne i kartograficzne</t>
  </si>
  <si>
    <t>Rady gmin</t>
  </si>
  <si>
    <t>BEZPIECZEŃSTWO PUBLICZNE I OCHRONA PRZECIWPOŻAROWA</t>
  </si>
  <si>
    <t>Ochotnicze straże pożarne</t>
  </si>
  <si>
    <t>OBSŁUGA DŁUGU PUBLICZNEGO</t>
  </si>
  <si>
    <t>Obsługa papierów wartościowych, kredytów i pożyczek j.s.t.</t>
  </si>
  <si>
    <t>Rezerwy ogólne i celowe</t>
  </si>
  <si>
    <t>Dowożenie uczniów do szkół</t>
  </si>
  <si>
    <t>OCHRONA ZDROWIA</t>
  </si>
  <si>
    <t>Dodatki mieszkaniowe</t>
  </si>
  <si>
    <t>Oświetlenie ulic, placów i dróg</t>
  </si>
  <si>
    <t>KULTURA I OCHRONA DZIEDZICTWA NARODOWEGO</t>
  </si>
  <si>
    <t>Domy i ośrodki kultury, świetlice i kluby</t>
  </si>
  <si>
    <t>KULTURA FIZYCZNA I SPORT</t>
  </si>
  <si>
    <t>zakup usług pozostałych</t>
  </si>
  <si>
    <t>Wydatki bieżące</t>
  </si>
  <si>
    <t>Wydatki majątkowe</t>
  </si>
  <si>
    <t>Drogi publiczne gminne</t>
  </si>
  <si>
    <t>DZIAŁALNOŚĆ USŁGOWA</t>
  </si>
  <si>
    <t>Urzędy gmin (miast i miast na prawach powiatu)</t>
  </si>
  <si>
    <t>Szkoły Podstawowe</t>
  </si>
  <si>
    <t>Przedszkola</t>
  </si>
  <si>
    <t>Dokształcanie i doskonalenie nauczycieli</t>
  </si>
  <si>
    <t>Przeciwdziałanie alkoholizmowi</t>
  </si>
  <si>
    <t>Oczyszczanie miast i wsi</t>
  </si>
  <si>
    <t>0690</t>
  </si>
  <si>
    <t>wpływy z różnych opłat</t>
  </si>
  <si>
    <t>Cmentarze</t>
  </si>
  <si>
    <t>wpływy z usług</t>
  </si>
  <si>
    <t>630</t>
  </si>
  <si>
    <t>TURYSTYKA</t>
  </si>
  <si>
    <t>63095</t>
  </si>
  <si>
    <t>756</t>
  </si>
  <si>
    <t>DOCHODY OD OSÓB PRAWNYCH, OSÓB FIZYCZNYCH I OD INNYCH JEDNOSTEK NIE POSIADAJĄCYCH OSOBOWOŚCI PRAWNEJ ORAZ WYDATKI ZWIĄZANE Z ICH POBOREM</t>
  </si>
  <si>
    <t>Wpływy z podatku rolnego, podatku leśnego, podatku od czynności cywilnoprawnych, podatków i opłat lokalnych od osób prawnych i innych jednostek organizacyjnych</t>
  </si>
  <si>
    <t>Wpływy z podatku rolnego, podatku leśnego, podatku od spadków i darowizn, podatku od czynności cywilnoprawnych oraz podatków i opłat lokalnych od osób fizycznych</t>
  </si>
  <si>
    <t>Gimnazja</t>
  </si>
  <si>
    <t>80103</t>
  </si>
  <si>
    <t>85153</t>
  </si>
  <si>
    <t>zwalczanie narkomanii</t>
  </si>
  <si>
    <t>Oddziały przedszkolne w szkołach podstawowych</t>
  </si>
  <si>
    <t>Pozostała działalność (dotacja na dożywianie)</t>
  </si>
  <si>
    <t>§</t>
  </si>
  <si>
    <t>Zasiłki i pomoc w naturze oraz składki na ubezpieczenia emerytalne i rentowe</t>
  </si>
  <si>
    <t>L.p.</t>
  </si>
  <si>
    <t>Lp.</t>
  </si>
  <si>
    <t>1.</t>
  </si>
  <si>
    <t>2.</t>
  </si>
  <si>
    <t>3.</t>
  </si>
  <si>
    <t>4.</t>
  </si>
  <si>
    <t>5.</t>
  </si>
  <si>
    <t>75647</t>
  </si>
  <si>
    <t>0470</t>
  </si>
  <si>
    <t>0750</t>
  </si>
  <si>
    <t>0920</t>
  </si>
  <si>
    <t>0830</t>
  </si>
  <si>
    <t>2360</t>
  </si>
  <si>
    <t>0310</t>
  </si>
  <si>
    <t>0320</t>
  </si>
  <si>
    <t>0330</t>
  </si>
  <si>
    <t>0500</t>
  </si>
  <si>
    <t>0910</t>
  </si>
  <si>
    <t>0340</t>
  </si>
  <si>
    <t>0360</t>
  </si>
  <si>
    <t>0430</t>
  </si>
  <si>
    <t>0410</t>
  </si>
  <si>
    <t>0480</t>
  </si>
  <si>
    <t>0010</t>
  </si>
  <si>
    <t>0020</t>
  </si>
  <si>
    <t>Usługi opiekuńcze i specjalistyczne usługi opiekuńcze</t>
  </si>
  <si>
    <t>75095</t>
  </si>
  <si>
    <t>92195</t>
  </si>
  <si>
    <t>85228</t>
  </si>
  <si>
    <t>2010</t>
  </si>
  <si>
    <t>2920</t>
  </si>
  <si>
    <t>Subwencja ogólna z budżetu państwa</t>
  </si>
  <si>
    <t>Pozostałe odsetki</t>
  </si>
  <si>
    <t>2030</t>
  </si>
  <si>
    <t>Dotacje celowe otrzymane z budżetu państwa na realizację własnych zadań bieżących gmin (związków gmin)</t>
  </si>
  <si>
    <t>01095</t>
  </si>
  <si>
    <t>Klasyfikacja §</t>
  </si>
  <si>
    <t>Przychody ogółem</t>
  </si>
  <si>
    <t>Rozchody ogółem</t>
  </si>
  <si>
    <t>Spłata kredytów</t>
  </si>
  <si>
    <t>w złotych</t>
  </si>
  <si>
    <t>71004</t>
  </si>
  <si>
    <t>Plany zagospodarowania przestrzennego</t>
  </si>
  <si>
    <t>dochody z najmu i dzierżawy składników majątkowych Skarbu Państwa, jednostek samorządu terytorialnego lub innych jednostek zaliczanych do sektora finansów publicznych oraz innych umów o podobnym charakterze</t>
  </si>
  <si>
    <t xml:space="preserve">wpływy z opłat za zarząd, użytkowanie i użytkowanie wieczyste nieruchomości </t>
  </si>
  <si>
    <t>801</t>
  </si>
  <si>
    <t>OSWIATA I WYCHOWANIE</t>
  </si>
  <si>
    <t>80195</t>
  </si>
  <si>
    <t>75404</t>
  </si>
  <si>
    <t>921</t>
  </si>
  <si>
    <t>600</t>
  </si>
  <si>
    <t>60016</t>
  </si>
  <si>
    <t>92109</t>
  </si>
  <si>
    <t xml:space="preserve">Pozostała działalność </t>
  </si>
  <si>
    <t>Dochody majątkowe</t>
  </si>
  <si>
    <t>60014</t>
  </si>
  <si>
    <t>drogi publiczne powiatowe</t>
  </si>
  <si>
    <t>wokjewódzkie komendy policji</t>
  </si>
  <si>
    <t xml:space="preserve">DOTACJA CELOWA NA POMOC FINANSOWĄ INNYM JEDNOSTKOM SAMORZĄDU TERYTORIALNEGO </t>
  </si>
  <si>
    <t>Nazwa zadania</t>
  </si>
  <si>
    <t>Kwota dotacji</t>
  </si>
  <si>
    <t>Obiekty sportowe</t>
  </si>
  <si>
    <t>92601</t>
  </si>
  <si>
    <t>Ogółem</t>
  </si>
  <si>
    <t xml:space="preserve">Ogółem   </t>
  </si>
  <si>
    <t>6300</t>
  </si>
  <si>
    <t>wpływy z tytułu pomocy finansowej udzielanej między jednostkami samorządu terytorialnrgo na dofinansowanie własnych zadań inwstycyjnych i zakupów inwestycyjnych</t>
  </si>
  <si>
    <t>854</t>
  </si>
  <si>
    <t>EDUKACYJNA OPIEKA WYCHOWAWCZA</t>
  </si>
  <si>
    <t>85415</t>
  </si>
  <si>
    <t>Pomoc materialna dla uczniów</t>
  </si>
  <si>
    <t>Załącznik nr 3</t>
  </si>
  <si>
    <t>Nadwyżka z lat ubiegłych</t>
  </si>
  <si>
    <t>0460</t>
  </si>
  <si>
    <t>wpływy z opłaty eksploatacyjnej</t>
  </si>
  <si>
    <t>dochody jednostek samorządu terytorialnego związane z realizacją zadań z zakresu administracji rządowej oraz innych zadań zleconych ustawami</t>
  </si>
  <si>
    <t>853</t>
  </si>
  <si>
    <t>POZOSTAŁE ZADANIA W ZAKRESIE POLITYKI SPOŁECZNEJ</t>
  </si>
  <si>
    <t>85395</t>
  </si>
  <si>
    <t>Składki na ubezpieczenie zdrowotne opłacane za osoby pobierające niekóre świadczenia z pomocy społecznej , niektóre świadczenia rodzinne oraz osoby uczestniczące w zajęciach integracji społecznej</t>
  </si>
  <si>
    <t>926</t>
  </si>
  <si>
    <t>Dochody bieżące</t>
  </si>
  <si>
    <t>0400</t>
  </si>
  <si>
    <t>wpływy z opłaty produktowej</t>
  </si>
  <si>
    <t xml:space="preserve">dotacje celowe otrzymane z budżetu państwa na realizację własnych zadań bieżących gmin (związków gmin) </t>
  </si>
  <si>
    <t>85216</t>
  </si>
  <si>
    <t>Rozdział</t>
  </si>
  <si>
    <t>§*</t>
  </si>
  <si>
    <t>z tego:</t>
  </si>
  <si>
    <t>Załącznik Nr 2
do uchwały Nr .................
Rady Gminy/Powiatu .......
w ...................................</t>
  </si>
  <si>
    <t>Nazwa</t>
  </si>
  <si>
    <t>Wydatki jednostek budżetowych</t>
  </si>
  <si>
    <t>Dotacje na zadania bieżące</t>
  </si>
  <si>
    <t>Świadczenia na rzecz osób fizycznych</t>
  </si>
  <si>
    <t>Wydatki na programy finansowane z udziałem środków pochodzących z budżetu Unii Europejskiej oraz niepodlegających zwrotowi środków z pomocy udzielanej przez państwa członkowskie Europejskiego Porozumienia o Wolnym Handlu (EFTA) oraz inych środków pochodzących ze źródeł zagranicznych niepodlegających zwrotowi,w części związanej z realizacją zadań Gminy/Powiatu</t>
  </si>
  <si>
    <t>Wydatki
z tytułu poręczeń
i gwarancji</t>
  </si>
  <si>
    <t>Wydatki na obsługę długu</t>
  </si>
  <si>
    <t>Wynagrodzenia i składki od nich naliczane</t>
  </si>
  <si>
    <t>Wydatki związane z realizacją zadań statutowych</t>
  </si>
  <si>
    <t>Rozdział*</t>
  </si>
  <si>
    <t>§**</t>
  </si>
  <si>
    <t>Dotacje
ogółem</t>
  </si>
  <si>
    <t>Załącznik Nr 4
do uchwały Nr .................
Rady Gminy .......
w ...................................</t>
  </si>
  <si>
    <t>Wydatki
ogółem
(6+12)</t>
  </si>
  <si>
    <t>Źródła dochodów</t>
  </si>
  <si>
    <t>Jednostka Samorządu Terytorialnego</t>
  </si>
  <si>
    <t>Starostwo Powiatowe Myślibórz</t>
  </si>
  <si>
    <t>URZĘDY NACZELNYCH ORGANÓW WŁADZY PAŃSTWOWEJ, KONTROLI I OCHRONY PRAWA ORAZ SĄDOWNICTWA</t>
  </si>
  <si>
    <t>Urzędy naczelnych organów władzy państwowej, kontroli i ochrony prawa</t>
  </si>
  <si>
    <t>85212</t>
  </si>
  <si>
    <t>75011</t>
  </si>
  <si>
    <t>751</t>
  </si>
  <si>
    <t>75101</t>
  </si>
  <si>
    <t>85213</t>
  </si>
  <si>
    <t>Składki na ubezpieczenie zdrowotne opłacane za osoby pobierające niektóre świadczenia z pomocy społeczej, niktóre świadczenia rodzinne oraz osoby uczestniczące w zajęciach integracji społecznej</t>
  </si>
  <si>
    <t>POZOSTAŁE DZIAŁANIA W ZAKRESIE POLITYKI SPOŁECZNEJ</t>
  </si>
  <si>
    <t>2009</t>
  </si>
  <si>
    <t>Zasiłki stałe</t>
  </si>
  <si>
    <t xml:space="preserve">OGÓŁEM WYDATKI </t>
  </si>
  <si>
    <t>0970</t>
  </si>
  <si>
    <t>wpływy z różnych dochodów</t>
  </si>
  <si>
    <t>0570</t>
  </si>
  <si>
    <t>grzywny, mandaty i inne kary pieniężne od osób fizycznych</t>
  </si>
  <si>
    <t>75056</t>
  </si>
  <si>
    <t>Spis powszechny i inne</t>
  </si>
  <si>
    <t>80101</t>
  </si>
  <si>
    <t>Turystyka</t>
  </si>
  <si>
    <t>80110</t>
  </si>
  <si>
    <t>90017</t>
  </si>
  <si>
    <t>Inwestycje i zakupy inwestycyjne</t>
  </si>
  <si>
    <t>Zakup i objęcie akcji i udziałów</t>
  </si>
  <si>
    <r>
      <t>Wniesienie</t>
    </r>
    <r>
      <rPr>
        <b/>
        <sz val="10"/>
        <color rgb="FF000000"/>
        <rFont val="Arial"/>
        <family val="2"/>
        <charset val="238"/>
      </rPr>
      <t xml:space="preserve"> wkładów do spółek prawa handlowego</t>
    </r>
  </si>
  <si>
    <t>na programy finansowane z udziałem środków, o których mowa w art. 5 ust. 1 pkt 2 i 3, w części związanej z realizacją zadań jednostki samorządu terytorialnego</t>
  </si>
  <si>
    <t>2007</t>
  </si>
  <si>
    <t>6207</t>
  </si>
  <si>
    <t>Dotacje celowe w ramach programów finansowanych z udziałem środków europejskich oraz środków, o których mowa w art. 5 ust. 1 pkt 3 oraz ust. 3 pkt 5 i 6 ustawy, lub płatności w ramach budżetu środków europejskich</t>
  </si>
  <si>
    <t>90019</t>
  </si>
  <si>
    <t>Wpływy i wydatki związane z gromadzeniem środków z opłat i kar za korzystanie ze środowiska</t>
  </si>
  <si>
    <t xml:space="preserve">wpływy z różnych dochodów </t>
  </si>
  <si>
    <t>90002</t>
  </si>
  <si>
    <t>Gospodarka odpadami</t>
  </si>
  <si>
    <t>Kwota 2013r.</t>
  </si>
  <si>
    <t>Przychody i rozchody budżetu Gminy Nowogródek Pomorski w 2013r.</t>
  </si>
  <si>
    <t>Dochody i wydatki
budżetu Gminy Nowogródek Pomorski
związane z realizacją zadań z zakresu administracji rządowej i innych zadań zleconych odrębnymi ustawami
w 2013 r.</t>
  </si>
  <si>
    <t xml:space="preserve">Wykonanie za III kwartały 2012 r. </t>
  </si>
  <si>
    <t>Plan
na 2013 r.</t>
  </si>
  <si>
    <t>Wpływy i wydatki związane z gromadzeniem środków z opłat i kar za korzystanie ze srodowiska</t>
  </si>
  <si>
    <t>Wydatki
budżetu Gminy Nowogródek Pomorski 
w 2013 r.</t>
  </si>
  <si>
    <t>90020</t>
  </si>
  <si>
    <t>Wpływy i wydatki związane z gromadzeniem środków z opłat produktowych</t>
  </si>
  <si>
    <t>Świadczenia rodzinne, świadczenia z funduszu alimentacyjnego oraz składki na ubezpieczenia emerytalne i rentowe z ubezpieczenia społecznego</t>
  </si>
  <si>
    <t>Zakłady gospodarki komunalnej</t>
  </si>
  <si>
    <t>Świadczenia rodzinne, świadczenia z funduszu alimentacyjnego oraz składki na uezpieczenia emerytalne i rentowe z ubezpieczenia społecznego</t>
  </si>
  <si>
    <t>wynagrodzenia osobowe pracowników</t>
  </si>
  <si>
    <t>świadczenia społeczne</t>
  </si>
  <si>
    <t>Kredyty, pożyczki</t>
  </si>
  <si>
    <t>Administracja publiczna</t>
  </si>
  <si>
    <t>składki na ubezpieczenia społeczne</t>
  </si>
  <si>
    <t>składki na F.P.</t>
  </si>
  <si>
    <t xml:space="preserve">Urzędy naczelnych organów władzy państwowej, kontroli i ochrony prawa oraz sądownictwa </t>
  </si>
  <si>
    <t>zakup materiałów i wyposażenia</t>
  </si>
  <si>
    <t>Pomoc społeczna</t>
  </si>
  <si>
    <t>dodatkowe wynagrodzenie roczne</t>
  </si>
  <si>
    <t>podróże służbowe</t>
  </si>
  <si>
    <t xml:space="preserve">składki na ubezpieczenie zdrowotne  </t>
  </si>
  <si>
    <t>754</t>
  </si>
  <si>
    <t>75412</t>
  </si>
  <si>
    <t xml:space="preserve">Ochotnicze straże pożarne </t>
  </si>
  <si>
    <t>75601</t>
  </si>
  <si>
    <t>0350</t>
  </si>
  <si>
    <t>0490</t>
  </si>
  <si>
    <t>2040</t>
  </si>
  <si>
    <t>0770</t>
  </si>
  <si>
    <t>wpływy ze sprzedaży nieruchomości</t>
  </si>
  <si>
    <t>dotacje celowe otrzymane z budżetu państwa na realizację własnych zadań bieżących gmin</t>
  </si>
  <si>
    <t>Dotacje celowe otrzymane z budżetu państwa na realizację zadań bieżących gmin z zakresu edukacyjnej opieki wychowawczej finansowanych w całości przez budżet państwa w ramach programów rządowych</t>
  </si>
  <si>
    <t>Załącznik pomocniczy do zał.  Nr 1</t>
  </si>
  <si>
    <t>Infrastruktura wodociągowa i sanitacyjna wsi</t>
  </si>
  <si>
    <t>sprzedaż usług</t>
  </si>
  <si>
    <t>pozostałe odsetki</t>
  </si>
  <si>
    <t>dotacje celowe otrzymane z budżetu państwa na relizację zadań bieżących z zakresu administracji rządowej zleconej gminie ustawami</t>
  </si>
  <si>
    <t>Wpływy z innych lokalnych opłat pobieranych   przez j.s.t. na podstawie ustaw</t>
  </si>
  <si>
    <t>2400</t>
  </si>
  <si>
    <t>wpływy do budżetu pozostałości środków finansowych gromadzonych na wydzielonym rachunku jednostki budżetowej</t>
  </si>
  <si>
    <t>80104</t>
  </si>
  <si>
    <t>85215</t>
  </si>
  <si>
    <t>2700</t>
  </si>
  <si>
    <t>Środki na dofinansowanie własnych zadań bieżących gmin</t>
  </si>
  <si>
    <t>92695</t>
  </si>
  <si>
    <t xml:space="preserve">Wpływy z podatku dochodowego od osób fizycznych </t>
  </si>
  <si>
    <t>Podatek od działalności gospodarczej osób fizycznych, opłacany w formie karty podatkowej</t>
  </si>
  <si>
    <t>Dodatki mieszkaniowe (dodatek energetyczny)</t>
  </si>
  <si>
    <t>75107</t>
  </si>
  <si>
    <t>75110</t>
  </si>
  <si>
    <t>92116</t>
  </si>
  <si>
    <t>6330</t>
  </si>
  <si>
    <t>80150</t>
  </si>
  <si>
    <t>Wybory Prezydenta RP</t>
  </si>
  <si>
    <t>Referendum</t>
  </si>
  <si>
    <t>Biblioteki</t>
  </si>
  <si>
    <t>Dotacje celowe otrzymane z budżetu państwa na realizację inwestycji</t>
  </si>
  <si>
    <t>wpływy z rżnych opłat</t>
  </si>
  <si>
    <t>75109</t>
  </si>
  <si>
    <t>Wybory uzupełniające</t>
  </si>
  <si>
    <t>85211</t>
  </si>
  <si>
    <t>Świadczenia wychowawcze</t>
  </si>
  <si>
    <t>2060</t>
  </si>
  <si>
    <t>855</t>
  </si>
  <si>
    <t>RODZINA</t>
  </si>
  <si>
    <t>85501</t>
  </si>
  <si>
    <t>Swiadczenia rodzinne,świadczenia z funduszu alimentacyjnego oraz składki na ubezpieczenia emerytalne i rentowe z ubezpieczenia społecznego</t>
  </si>
  <si>
    <t>85502</t>
  </si>
  <si>
    <t>różne rozliczenia</t>
  </si>
  <si>
    <t>Drogi powiatowe</t>
  </si>
  <si>
    <t>Załącznik nr 7</t>
  </si>
  <si>
    <t>W ROKU 2018</t>
  </si>
  <si>
    <t>Wyk. III kwartał 2017</t>
  </si>
  <si>
    <t xml:space="preserve">Plan ogółem       na 2018r. </t>
  </si>
  <si>
    <t>Dotacja celowa otrzymana z tytułu pomocy finansowej udzielanej między jednostkami samorządu terytorialnego na dofinansowanie własnych zadań inwestycyjnych i zakupów inwestycyjnych</t>
  </si>
  <si>
    <t>85202</t>
  </si>
  <si>
    <t>Domy pomocy społecznej</t>
  </si>
  <si>
    <t>85230</t>
  </si>
  <si>
    <t>Dożywianie</t>
  </si>
  <si>
    <t>85503</t>
  </si>
  <si>
    <t>Karta dużej rodziny</t>
  </si>
  <si>
    <t>dotacje celowe na pomoc finansową udzielaną między jednostkami samorządu terytorialnego na dofinansowanie własnych zadań inwestycyjnych i zakupów inwestycyjnych (dofinansowanie przebudowy drogi Nowogródek - Karsko)</t>
  </si>
  <si>
    <t>W 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</si>
</sst>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\ _z_ł_-;\-* #,##0\ _z_ł_-;_-* &quot;-&quot;\ _z_ł_-;_-@_-"/>
    <numFmt numFmtId="164" formatCode="#,##0\ _z_ł"/>
  </numFmts>
  <fonts count="28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b/>
      <sz val="12"/>
      <name val="Arial CE"/>
      <charset val="238"/>
    </font>
    <font>
      <b/>
      <sz val="10"/>
      <name val="Times New Roman"/>
      <family val="1"/>
      <charset val="238"/>
    </font>
    <font>
      <i/>
      <u/>
      <sz val="8"/>
      <name val="Arial CE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sz val="6"/>
      <name val="Arial CE"/>
      <family val="2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b/>
      <sz val="11"/>
      <name val="Arial CE"/>
      <charset val="238"/>
    </font>
    <font>
      <b/>
      <sz val="12"/>
      <name val="Czcionka tekstu podstawowego"/>
      <charset val="238"/>
    </font>
    <font>
      <b/>
      <sz val="10"/>
      <color rgb="FF000000"/>
      <name val="Arial"/>
      <family val="2"/>
      <charset val="238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9FC2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7">
    <xf numFmtId="0" fontId="0" fillId="0" borderId="0" xfId="0"/>
    <xf numFmtId="0" fontId="3" fillId="0" borderId="2" xfId="0" applyFont="1" applyBorder="1" applyAlignment="1">
      <alignment wrapText="1"/>
    </xf>
    <xf numFmtId="0" fontId="3" fillId="0" borderId="2" xfId="0" applyFont="1" applyBorder="1"/>
    <xf numFmtId="0" fontId="4" fillId="0" borderId="10" xfId="0" applyFont="1" applyBorder="1" applyAlignment="1">
      <alignment wrapText="1"/>
    </xf>
    <xf numFmtId="164" fontId="4" fillId="0" borderId="10" xfId="0" applyNumberFormat="1" applyFont="1" applyBorder="1"/>
    <xf numFmtId="0" fontId="4" fillId="0" borderId="13" xfId="0" applyFont="1" applyBorder="1" applyAlignment="1">
      <alignment wrapText="1"/>
    </xf>
    <xf numFmtId="164" fontId="4" fillId="0" borderId="13" xfId="0" applyNumberFormat="1" applyFont="1" applyBorder="1"/>
    <xf numFmtId="0" fontId="3" fillId="0" borderId="16" xfId="0" applyFont="1" applyBorder="1" applyAlignment="1">
      <alignment wrapText="1"/>
    </xf>
    <xf numFmtId="41" fontId="3" fillId="0" borderId="16" xfId="0" applyNumberFormat="1" applyFont="1" applyBorder="1"/>
    <xf numFmtId="164" fontId="3" fillId="0" borderId="16" xfId="0" applyNumberFormat="1" applyFont="1" applyBorder="1"/>
    <xf numFmtId="164" fontId="3" fillId="0" borderId="17" xfId="0" applyNumberFormat="1" applyFont="1" applyBorder="1"/>
    <xf numFmtId="49" fontId="4" fillId="0" borderId="7" xfId="0" applyNumberFormat="1" applyFont="1" applyBorder="1"/>
    <xf numFmtId="49" fontId="4" fillId="0" borderId="18" xfId="0" applyNumberFormat="1" applyFont="1" applyBorder="1"/>
    <xf numFmtId="0" fontId="4" fillId="0" borderId="15" xfId="0" applyFont="1" applyBorder="1"/>
    <xf numFmtId="0" fontId="3" fillId="0" borderId="16" xfId="0" applyFont="1" applyBorder="1"/>
    <xf numFmtId="0" fontId="0" fillId="0" borderId="9" xfId="0" applyBorder="1"/>
    <xf numFmtId="164" fontId="3" fillId="0" borderId="10" xfId="0" applyNumberFormat="1" applyFont="1" applyBorder="1"/>
    <xf numFmtId="164" fontId="3" fillId="0" borderId="19" xfId="0" applyNumberFormat="1" applyFont="1" applyBorder="1"/>
    <xf numFmtId="0" fontId="0" fillId="0" borderId="11" xfId="0" applyBorder="1"/>
    <xf numFmtId="0" fontId="4" fillId="0" borderId="10" xfId="0" applyFont="1" applyBorder="1"/>
    <xf numFmtId="164" fontId="4" fillId="0" borderId="19" xfId="0" applyNumberFormat="1" applyFont="1" applyBorder="1"/>
    <xf numFmtId="0" fontId="4" fillId="0" borderId="10" xfId="0" applyFont="1" applyBorder="1" applyAlignment="1">
      <alignment horizontal="left" wrapText="1"/>
    </xf>
    <xf numFmtId="0" fontId="4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left" wrapText="1"/>
    </xf>
    <xf numFmtId="0" fontId="3" fillId="0" borderId="10" xfId="0" applyFont="1" applyBorder="1" applyAlignment="1">
      <alignment wrapText="1"/>
    </xf>
    <xf numFmtId="164" fontId="3" fillId="0" borderId="13" xfId="0" applyNumberFormat="1" applyFont="1" applyBorder="1"/>
    <xf numFmtId="0" fontId="0" fillId="0" borderId="17" xfId="0" applyBorder="1"/>
    <xf numFmtId="0" fontId="0" fillId="0" borderId="7" xfId="0" applyBorder="1"/>
    <xf numFmtId="0" fontId="0" fillId="0" borderId="8" xfId="0" applyBorder="1"/>
    <xf numFmtId="164" fontId="0" fillId="0" borderId="8" xfId="0" applyNumberFormat="1" applyBorder="1"/>
    <xf numFmtId="164" fontId="2" fillId="0" borderId="10" xfId="0" applyNumberFormat="1" applyFont="1" applyBorder="1"/>
    <xf numFmtId="0" fontId="0" fillId="0" borderId="18" xfId="0" applyBorder="1"/>
    <xf numFmtId="0" fontId="0" fillId="0" borderId="10" xfId="0" applyBorder="1"/>
    <xf numFmtId="164" fontId="0" fillId="0" borderId="10" xfId="0" applyNumberFormat="1" applyBorder="1"/>
    <xf numFmtId="0" fontId="2" fillId="0" borderId="10" xfId="0" applyFont="1" applyBorder="1" applyAlignment="1">
      <alignment wrapText="1"/>
    </xf>
    <xf numFmtId="0" fontId="0" fillId="0" borderId="4" xfId="0" applyBorder="1"/>
    <xf numFmtId="0" fontId="0" fillId="0" borderId="5" xfId="0" applyBorder="1"/>
    <xf numFmtId="49" fontId="0" fillId="0" borderId="7" xfId="0" applyNumberFormat="1" applyBorder="1"/>
    <xf numFmtId="49" fontId="0" fillId="0" borderId="8" xfId="0" applyNumberFormat="1" applyBorder="1"/>
    <xf numFmtId="49" fontId="2" fillId="0" borderId="18" xfId="0" applyNumberFormat="1" applyFont="1" applyBorder="1"/>
    <xf numFmtId="49" fontId="2" fillId="0" borderId="10" xfId="0" applyNumberFormat="1" applyFont="1" applyBorder="1"/>
    <xf numFmtId="49" fontId="0" fillId="0" borderId="18" xfId="0" applyNumberFormat="1" applyBorder="1"/>
    <xf numFmtId="49" fontId="0" fillId="0" borderId="10" xfId="0" applyNumberFormat="1" applyBorder="1"/>
    <xf numFmtId="49" fontId="0" fillId="0" borderId="12" xfId="0" applyNumberFormat="1" applyBorder="1"/>
    <xf numFmtId="49" fontId="0" fillId="0" borderId="13" xfId="0" applyNumberFormat="1" applyBorder="1"/>
    <xf numFmtId="0" fontId="0" fillId="0" borderId="13" xfId="0" applyBorder="1"/>
    <xf numFmtId="164" fontId="0" fillId="0" borderId="13" xfId="0" applyNumberFormat="1" applyBorder="1"/>
    <xf numFmtId="10" fontId="0" fillId="0" borderId="0" xfId="0" applyNumberFormat="1"/>
    <xf numFmtId="164" fontId="0" fillId="0" borderId="0" xfId="0" applyNumberFormat="1"/>
    <xf numFmtId="164" fontId="0" fillId="0" borderId="11" xfId="0" applyNumberFormat="1" applyBorder="1"/>
    <xf numFmtId="0" fontId="0" fillId="0" borderId="12" xfId="0" applyBorder="1"/>
    <xf numFmtId="0" fontId="2" fillId="0" borderId="2" xfId="0" applyFont="1" applyBorder="1"/>
    <xf numFmtId="0" fontId="2" fillId="0" borderId="5" xfId="0" applyFont="1" applyBorder="1"/>
    <xf numFmtId="0" fontId="2" fillId="0" borderId="5" xfId="0" applyFont="1" applyBorder="1" applyAlignment="1">
      <alignment wrapText="1"/>
    </xf>
    <xf numFmtId="49" fontId="2" fillId="0" borderId="1" xfId="0" applyNumberFormat="1" applyFont="1" applyBorder="1"/>
    <xf numFmtId="164" fontId="2" fillId="0" borderId="2" xfId="0" applyNumberFormat="1" applyFont="1" applyBorder="1"/>
    <xf numFmtId="49" fontId="2" fillId="0" borderId="4" xfId="0" applyNumberFormat="1" applyFont="1" applyBorder="1"/>
    <xf numFmtId="164" fontId="2" fillId="0" borderId="5" xfId="0" applyNumberFormat="1" applyFont="1" applyBorder="1"/>
    <xf numFmtId="49" fontId="2" fillId="0" borderId="12" xfId="0" applyNumberFormat="1" applyFont="1" applyBorder="1"/>
    <xf numFmtId="41" fontId="0" fillId="0" borderId="6" xfId="0" applyNumberFormat="1" applyBorder="1"/>
    <xf numFmtId="41" fontId="0" fillId="0" borderId="0" xfId="0" applyNumberFormat="1"/>
    <xf numFmtId="0" fontId="7" fillId="0" borderId="10" xfId="0" applyFont="1" applyBorder="1"/>
    <xf numFmtId="164" fontId="7" fillId="0" borderId="10" xfId="0" applyNumberFormat="1" applyFont="1" applyBorder="1"/>
    <xf numFmtId="0" fontId="7" fillId="0" borderId="10" xfId="0" applyFont="1" applyBorder="1" applyAlignment="1">
      <alignment wrapText="1"/>
    </xf>
    <xf numFmtId="49" fontId="7" fillId="0" borderId="10" xfId="0" applyNumberFormat="1" applyFont="1" applyBorder="1"/>
    <xf numFmtId="41" fontId="0" fillId="0" borderId="11" xfId="0" applyNumberFormat="1" applyBorder="1"/>
    <xf numFmtId="41" fontId="0" fillId="0" borderId="14" xfId="0" applyNumberFormat="1" applyBorder="1"/>
    <xf numFmtId="41" fontId="0" fillId="0" borderId="9" xfId="0" applyNumberFormat="1" applyBorder="1"/>
    <xf numFmtId="0" fontId="0" fillId="0" borderId="22" xfId="0" applyBorder="1"/>
    <xf numFmtId="0" fontId="0" fillId="0" borderId="23" xfId="0" applyBorder="1"/>
    <xf numFmtId="164" fontId="2" fillId="0" borderId="13" xfId="0" applyNumberFormat="1" applyFont="1" applyBorder="1"/>
    <xf numFmtId="41" fontId="0" fillId="0" borderId="23" xfId="0" applyNumberFormat="1" applyBorder="1"/>
    <xf numFmtId="0" fontId="3" fillId="0" borderId="8" xfId="0" applyFont="1" applyBorder="1"/>
    <xf numFmtId="0" fontId="3" fillId="0" borderId="8" xfId="0" applyFont="1" applyBorder="1" applyAlignment="1">
      <alignment wrapText="1"/>
    </xf>
    <xf numFmtId="164" fontId="3" fillId="0" borderId="8" xfId="0" applyNumberFormat="1" applyFont="1" applyBorder="1"/>
    <xf numFmtId="164" fontId="3" fillId="0" borderId="25" xfId="0" applyNumberFormat="1" applyFont="1" applyBorder="1"/>
    <xf numFmtId="164" fontId="3" fillId="0" borderId="20" xfId="0" applyNumberFormat="1" applyFont="1" applyBorder="1"/>
    <xf numFmtId="0" fontId="4" fillId="0" borderId="13" xfId="0" applyFont="1" applyBorder="1"/>
    <xf numFmtId="41" fontId="4" fillId="0" borderId="13" xfId="0" applyNumberFormat="1" applyFont="1" applyBorder="1"/>
    <xf numFmtId="164" fontId="4" fillId="0" borderId="26" xfId="0" applyNumberFormat="1" applyFont="1" applyBorder="1"/>
    <xf numFmtId="41" fontId="3" fillId="0" borderId="8" xfId="0" applyNumberFormat="1" applyFont="1" applyBorder="1"/>
    <xf numFmtId="0" fontId="3" fillId="0" borderId="8" xfId="0" applyFont="1" applyBorder="1" applyAlignment="1">
      <alignment horizontal="left" wrapText="1"/>
    </xf>
    <xf numFmtId="164" fontId="3" fillId="0" borderId="26" xfId="0" applyNumberFormat="1" applyFont="1" applyBorder="1"/>
    <xf numFmtId="0" fontId="3" fillId="0" borderId="13" xfId="0" applyFont="1" applyBorder="1" applyAlignment="1">
      <alignment wrapText="1"/>
    </xf>
    <xf numFmtId="41" fontId="3" fillId="0" borderId="17" xfId="0" applyNumberFormat="1" applyFont="1" applyBorder="1"/>
    <xf numFmtId="41" fontId="3" fillId="0" borderId="9" xfId="0" applyNumberFormat="1" applyFont="1" applyBorder="1"/>
    <xf numFmtId="41" fontId="3" fillId="0" borderId="11" xfId="0" applyNumberFormat="1" applyFont="1" applyBorder="1"/>
    <xf numFmtId="41" fontId="6" fillId="0" borderId="17" xfId="0" applyNumberFormat="1" applyFont="1" applyBorder="1"/>
    <xf numFmtId="41" fontId="6" fillId="0" borderId="11" xfId="0" applyNumberFormat="1" applyFont="1" applyBorder="1"/>
    <xf numFmtId="0" fontId="3" fillId="0" borderId="22" xfId="0" applyFont="1" applyBorder="1"/>
    <xf numFmtId="164" fontId="3" fillId="0" borderId="22" xfId="0" applyNumberFormat="1" applyFont="1" applyBorder="1"/>
    <xf numFmtId="164" fontId="3" fillId="0" borderId="27" xfId="0" applyNumberFormat="1" applyFont="1" applyBorder="1"/>
    <xf numFmtId="164" fontId="6" fillId="0" borderId="10" xfId="0" applyNumberFormat="1" applyFont="1" applyBorder="1"/>
    <xf numFmtId="49" fontId="6" fillId="0" borderId="18" xfId="0" applyNumberFormat="1" applyFont="1" applyBorder="1"/>
    <xf numFmtId="49" fontId="6" fillId="0" borderId="10" xfId="0" applyNumberFormat="1" applyFont="1" applyBorder="1"/>
    <xf numFmtId="0" fontId="6" fillId="0" borderId="10" xfId="0" applyFont="1" applyBorder="1"/>
    <xf numFmtId="0" fontId="0" fillId="0" borderId="24" xfId="0" applyBorder="1"/>
    <xf numFmtId="41" fontId="0" fillId="0" borderId="10" xfId="0" applyNumberFormat="1" applyBorder="1"/>
    <xf numFmtId="0" fontId="0" fillId="0" borderId="0" xfId="0" applyBorder="1"/>
    <xf numFmtId="0" fontId="3" fillId="0" borderId="29" xfId="0" applyFont="1" applyBorder="1" applyAlignment="1">
      <alignment wrapText="1"/>
    </xf>
    <xf numFmtId="164" fontId="3" fillId="0" borderId="35" xfId="0" applyNumberFormat="1" applyFont="1" applyBorder="1"/>
    <xf numFmtId="41" fontId="3" fillId="0" borderId="32" xfId="0" applyNumberFormat="1" applyFont="1" applyBorder="1"/>
    <xf numFmtId="0" fontId="4" fillId="0" borderId="0" xfId="0" applyFont="1" applyBorder="1"/>
    <xf numFmtId="164" fontId="4" fillId="0" borderId="0" xfId="0" applyNumberFormat="1" applyFont="1" applyBorder="1"/>
    <xf numFmtId="0" fontId="3" fillId="0" borderId="0" xfId="0" applyFont="1" applyBorder="1"/>
    <xf numFmtId="164" fontId="3" fillId="0" borderId="0" xfId="0" applyNumberFormat="1" applyFont="1" applyBorder="1"/>
    <xf numFmtId="0" fontId="3" fillId="0" borderId="33" xfId="0" applyFont="1" applyBorder="1"/>
    <xf numFmtId="0" fontId="0" fillId="0" borderId="36" xfId="0" applyBorder="1"/>
    <xf numFmtId="164" fontId="3" fillId="0" borderId="21" xfId="0" applyNumberFormat="1" applyFont="1" applyBorder="1"/>
    <xf numFmtId="164" fontId="3" fillId="0" borderId="2" xfId="0" applyNumberFormat="1" applyFont="1" applyBorder="1"/>
    <xf numFmtId="164" fontId="3" fillId="0" borderId="37" xfId="0" applyNumberFormat="1" applyFont="1" applyBorder="1"/>
    <xf numFmtId="41" fontId="0" fillId="0" borderId="30" xfId="0" applyNumberFormat="1" applyBorder="1"/>
    <xf numFmtId="0" fontId="3" fillId="0" borderId="27" xfId="0" applyFont="1" applyBorder="1" applyAlignment="1">
      <alignment horizontal="left" wrapText="1"/>
    </xf>
    <xf numFmtId="164" fontId="5" fillId="0" borderId="5" xfId="0" applyNumberFormat="1" applyFont="1" applyBorder="1"/>
    <xf numFmtId="0" fontId="5" fillId="0" borderId="29" xfId="0" applyFont="1" applyBorder="1" applyAlignment="1">
      <alignment wrapText="1"/>
    </xf>
    <xf numFmtId="164" fontId="5" fillId="0" borderId="29" xfId="0" applyNumberFormat="1" applyFont="1" applyBorder="1"/>
    <xf numFmtId="164" fontId="5" fillId="0" borderId="38" xfId="0" applyNumberFormat="1" applyFont="1" applyBorder="1"/>
    <xf numFmtId="41" fontId="0" fillId="0" borderId="25" xfId="0" applyNumberFormat="1" applyBorder="1"/>
    <xf numFmtId="49" fontId="0" fillId="0" borderId="0" xfId="0" applyNumberFormat="1"/>
    <xf numFmtId="49" fontId="4" fillId="0" borderId="0" xfId="0" applyNumberFormat="1" applyFont="1" applyBorder="1"/>
    <xf numFmtId="49" fontId="3" fillId="0" borderId="16" xfId="0" applyNumberFormat="1" applyFont="1" applyBorder="1"/>
    <xf numFmtId="49" fontId="3" fillId="0" borderId="8" xfId="0" applyNumberFormat="1" applyFont="1" applyBorder="1"/>
    <xf numFmtId="49" fontId="4" fillId="0" borderId="10" xfId="0" applyNumberFormat="1" applyFont="1" applyBorder="1"/>
    <xf numFmtId="49" fontId="4" fillId="0" borderId="13" xfId="0" applyNumberFormat="1" applyFont="1" applyBorder="1"/>
    <xf numFmtId="49" fontId="3" fillId="0" borderId="10" xfId="0" applyNumberFormat="1" applyFont="1" applyBorder="1"/>
    <xf numFmtId="49" fontId="5" fillId="0" borderId="29" xfId="0" applyNumberFormat="1" applyFont="1" applyBorder="1"/>
    <xf numFmtId="49" fontId="5" fillId="0" borderId="5" xfId="0" applyNumberFormat="1" applyFont="1" applyBorder="1"/>
    <xf numFmtId="49" fontId="3" fillId="0" borderId="27" xfId="0" applyNumberFormat="1" applyFont="1" applyBorder="1"/>
    <xf numFmtId="49" fontId="3" fillId="0" borderId="2" xfId="0" applyNumberFormat="1" applyFont="1" applyBorder="1"/>
    <xf numFmtId="49" fontId="3" fillId="0" borderId="13" xfId="0" applyNumberFormat="1" applyFont="1" applyBorder="1"/>
    <xf numFmtId="49" fontId="3" fillId="0" borderId="22" xfId="0" applyNumberFormat="1" applyFont="1" applyBorder="1"/>
    <xf numFmtId="41" fontId="6" fillId="0" borderId="10" xfId="0" applyNumberFormat="1" applyFont="1" applyBorder="1"/>
    <xf numFmtId="0" fontId="4" fillId="0" borderId="33" xfId="0" applyFont="1" applyBorder="1"/>
    <xf numFmtId="41" fontId="6" fillId="0" borderId="23" xfId="0" applyNumberFormat="1" applyFont="1" applyBorder="1"/>
    <xf numFmtId="164" fontId="6" fillId="0" borderId="13" xfId="0" applyNumberFormat="1" applyFont="1" applyBorder="1"/>
    <xf numFmtId="41" fontId="0" fillId="0" borderId="26" xfId="0" applyNumberFormat="1" applyBorder="1"/>
    <xf numFmtId="41" fontId="0" fillId="0" borderId="19" xfId="0" applyNumberFormat="1" applyBorder="1"/>
    <xf numFmtId="41" fontId="2" fillId="0" borderId="19" xfId="0" applyNumberFormat="1" applyFont="1" applyBorder="1"/>
    <xf numFmtId="41" fontId="7" fillId="0" borderId="19" xfId="0" applyNumberFormat="1" applyFont="1" applyBorder="1"/>
    <xf numFmtId="41" fontId="2" fillId="0" borderId="26" xfId="0" applyNumberFormat="1" applyFont="1" applyBorder="1"/>
    <xf numFmtId="49" fontId="11" fillId="0" borderId="10" xfId="0" applyNumberFormat="1" applyFont="1" applyBorder="1"/>
    <xf numFmtId="164" fontId="11" fillId="0" borderId="10" xfId="0" applyNumberFormat="1" applyFont="1" applyBorder="1"/>
    <xf numFmtId="41" fontId="11" fillId="0" borderId="11" xfId="0" applyNumberFormat="1" applyFont="1" applyBorder="1"/>
    <xf numFmtId="49" fontId="11" fillId="0" borderId="13" xfId="0" applyNumberFormat="1" applyFont="1" applyBorder="1"/>
    <xf numFmtId="41" fontId="12" fillId="0" borderId="11" xfId="0" applyNumberFormat="1" applyFont="1" applyBorder="1"/>
    <xf numFmtId="49" fontId="11" fillId="0" borderId="22" xfId="0" applyNumberFormat="1" applyFont="1" applyBorder="1"/>
    <xf numFmtId="49" fontId="3" fillId="0" borderId="15" xfId="0" applyNumberFormat="1" applyFont="1" applyBorder="1"/>
    <xf numFmtId="49" fontId="3" fillId="0" borderId="7" xfId="0" applyNumberFormat="1" applyFont="1" applyBorder="1"/>
    <xf numFmtId="49" fontId="4" fillId="0" borderId="12" xfId="0" applyNumberFormat="1" applyFont="1" applyBorder="1"/>
    <xf numFmtId="49" fontId="4" fillId="0" borderId="24" xfId="0" applyNumberFormat="1" applyFont="1" applyBorder="1"/>
    <xf numFmtId="49" fontId="5" fillId="0" borderId="28" xfId="0" applyNumberFormat="1" applyFont="1" applyBorder="1"/>
    <xf numFmtId="49" fontId="11" fillId="0" borderId="18" xfId="0" applyNumberFormat="1" applyFont="1" applyBorder="1"/>
    <xf numFmtId="49" fontId="5" fillId="0" borderId="4" xfId="0" applyNumberFormat="1" applyFont="1" applyBorder="1"/>
    <xf numFmtId="49" fontId="3" fillId="0" borderId="31" xfId="0" applyNumberFormat="1" applyFont="1" applyBorder="1"/>
    <xf numFmtId="49" fontId="4" fillId="0" borderId="18" xfId="0" applyNumberFormat="1" applyFont="1" applyBorder="1" applyAlignment="1">
      <alignment wrapText="1"/>
    </xf>
    <xf numFmtId="49" fontId="4" fillId="0" borderId="1" xfId="0" applyNumberFormat="1" applyFont="1" applyBorder="1"/>
    <xf numFmtId="49" fontId="3" fillId="0" borderId="24" xfId="0" applyNumberFormat="1" applyFont="1" applyBorder="1"/>
    <xf numFmtId="49" fontId="3" fillId="0" borderId="18" xfId="0" applyNumberFormat="1" applyFont="1" applyBorder="1"/>
    <xf numFmtId="49" fontId="4" fillId="0" borderId="4" xfId="0" applyNumberFormat="1" applyFont="1" applyBorder="1"/>
    <xf numFmtId="0" fontId="6" fillId="0" borderId="15" xfId="0" applyFont="1" applyBorder="1"/>
    <xf numFmtId="0" fontId="6" fillId="0" borderId="16" xfId="0" applyFont="1" applyBorder="1"/>
    <xf numFmtId="0" fontId="1" fillId="0" borderId="10" xfId="0" applyFont="1" applyBorder="1"/>
    <xf numFmtId="164" fontId="1" fillId="0" borderId="10" xfId="0" applyNumberFormat="1" applyFont="1" applyBorder="1"/>
    <xf numFmtId="164" fontId="11" fillId="0" borderId="22" xfId="0" applyNumberFormat="1" applyFont="1" applyBorder="1"/>
    <xf numFmtId="49" fontId="1" fillId="0" borderId="10" xfId="0" applyNumberFormat="1" applyFont="1" applyBorder="1"/>
    <xf numFmtId="41" fontId="1" fillId="0" borderId="10" xfId="0" applyNumberFormat="1" applyFont="1" applyBorder="1"/>
    <xf numFmtId="0" fontId="3" fillId="0" borderId="10" xfId="0" applyFont="1" applyBorder="1"/>
    <xf numFmtId="49" fontId="5" fillId="0" borderId="10" xfId="0" applyNumberFormat="1" applyFont="1" applyBorder="1"/>
    <xf numFmtId="0" fontId="6" fillId="0" borderId="10" xfId="0" applyFont="1" applyBorder="1" applyAlignment="1">
      <alignment wrapText="1"/>
    </xf>
    <xf numFmtId="0" fontId="4" fillId="0" borderId="5" xfId="0" applyFont="1" applyBorder="1" applyAlignment="1">
      <alignment wrapText="1"/>
    </xf>
    <xf numFmtId="49" fontId="5" fillId="0" borderId="31" xfId="0" applyNumberFormat="1" applyFont="1" applyBorder="1"/>
    <xf numFmtId="49" fontId="5" fillId="0" borderId="27" xfId="0" applyNumberFormat="1" applyFont="1" applyBorder="1"/>
    <xf numFmtId="0" fontId="5" fillId="0" borderId="27" xfId="0" applyFont="1" applyBorder="1" applyAlignment="1">
      <alignment wrapText="1"/>
    </xf>
    <xf numFmtId="164" fontId="5" fillId="0" borderId="27" xfId="0" applyNumberFormat="1" applyFont="1" applyBorder="1"/>
    <xf numFmtId="41" fontId="3" fillId="0" borderId="3" xfId="0" applyNumberFormat="1" applyFont="1" applyBorder="1"/>
    <xf numFmtId="49" fontId="4" fillId="0" borderId="5" xfId="0" applyNumberFormat="1" applyFont="1" applyBorder="1"/>
    <xf numFmtId="164" fontId="4" fillId="0" borderId="5" xfId="0" applyNumberFormat="1" applyFont="1" applyBorder="1"/>
    <xf numFmtId="0" fontId="1" fillId="0" borderId="13" xfId="0" applyFont="1" applyBorder="1"/>
    <xf numFmtId="0" fontId="1" fillId="0" borderId="10" xfId="0" applyFont="1" applyBorder="1" applyAlignment="1">
      <alignment wrapText="1"/>
    </xf>
    <xf numFmtId="49" fontId="11" fillId="0" borderId="5" xfId="0" applyNumberFormat="1" applyFont="1" applyBorder="1"/>
    <xf numFmtId="0" fontId="3" fillId="0" borderId="22" xfId="0" applyFont="1" applyBorder="1" applyAlignment="1">
      <alignment wrapText="1"/>
    </xf>
    <xf numFmtId="0" fontId="0" fillId="0" borderId="25" xfId="0" applyBorder="1"/>
    <xf numFmtId="0" fontId="0" fillId="0" borderId="19" xfId="0" applyBorder="1"/>
    <xf numFmtId="49" fontId="3" fillId="0" borderId="12" xfId="0" applyNumberFormat="1" applyFont="1" applyBorder="1"/>
    <xf numFmtId="0" fontId="3" fillId="0" borderId="13" xfId="0" applyFont="1" applyBorder="1"/>
    <xf numFmtId="0" fontId="3" fillId="0" borderId="27" xfId="0" applyFont="1" applyBorder="1"/>
    <xf numFmtId="49" fontId="4" fillId="0" borderId="2" xfId="0" applyNumberFormat="1" applyFont="1" applyBorder="1"/>
    <xf numFmtId="0" fontId="4" fillId="0" borderId="2" xfId="0" applyFont="1" applyBorder="1"/>
    <xf numFmtId="164" fontId="4" fillId="0" borderId="2" xfId="0" applyNumberFormat="1" applyFont="1" applyBorder="1"/>
    <xf numFmtId="41" fontId="12" fillId="0" borderId="3" xfId="0" applyNumberFormat="1" applyFont="1" applyBorder="1"/>
    <xf numFmtId="164" fontId="4" fillId="0" borderId="43" xfId="0" applyNumberFormat="1" applyFont="1" applyBorder="1"/>
    <xf numFmtId="164" fontId="11" fillId="0" borderId="19" xfId="0" applyNumberFormat="1" applyFont="1" applyBorder="1"/>
    <xf numFmtId="164" fontId="5" fillId="0" borderId="43" xfId="0" applyNumberFormat="1" applyFont="1" applyBorder="1"/>
    <xf numFmtId="164" fontId="12" fillId="0" borderId="19" xfId="0" applyNumberFormat="1" applyFont="1" applyBorder="1"/>
    <xf numFmtId="164" fontId="6" fillId="0" borderId="19" xfId="0" applyNumberFormat="1" applyFont="1" applyBorder="1"/>
    <xf numFmtId="41" fontId="1" fillId="0" borderId="19" xfId="0" applyNumberFormat="1" applyFont="1" applyBorder="1"/>
    <xf numFmtId="164" fontId="12" fillId="0" borderId="37" xfId="0" applyNumberFormat="1" applyFont="1" applyBorder="1"/>
    <xf numFmtId="49" fontId="1" fillId="0" borderId="18" xfId="0" applyNumberFormat="1" applyFont="1" applyBorder="1"/>
    <xf numFmtId="49" fontId="1" fillId="0" borderId="13" xfId="0" applyNumberFormat="1" applyFont="1" applyBorder="1"/>
    <xf numFmtId="0" fontId="3" fillId="0" borderId="29" xfId="0" applyFont="1" applyBorder="1"/>
    <xf numFmtId="49" fontId="3" fillId="0" borderId="28" xfId="0" applyNumberFormat="1" applyFont="1" applyBorder="1"/>
    <xf numFmtId="164" fontId="3" fillId="0" borderId="29" xfId="0" applyNumberFormat="1" applyFont="1" applyBorder="1"/>
    <xf numFmtId="41" fontId="6" fillId="0" borderId="30" xfId="0" applyNumberFormat="1" applyFont="1" applyBorder="1"/>
    <xf numFmtId="41" fontId="6" fillId="0" borderId="3" xfId="0" applyNumberFormat="1" applyFont="1" applyBorder="1"/>
    <xf numFmtId="164" fontId="5" fillId="0" borderId="10" xfId="0" applyNumberFormat="1" applyFont="1" applyBorder="1"/>
    <xf numFmtId="164" fontId="5" fillId="0" borderId="2" xfId="0" applyNumberFormat="1" applyFont="1" applyBorder="1"/>
    <xf numFmtId="49" fontId="3" fillId="0" borderId="29" xfId="0" applyNumberFormat="1" applyFont="1" applyBorder="1"/>
    <xf numFmtId="164" fontId="12" fillId="0" borderId="26" xfId="0" applyNumberFormat="1" applyFont="1" applyBorder="1"/>
    <xf numFmtId="164" fontId="6" fillId="0" borderId="25" xfId="0" applyNumberFormat="1" applyFont="1" applyBorder="1"/>
    <xf numFmtId="49" fontId="4" fillId="0" borderId="16" xfId="0" applyNumberFormat="1" applyFont="1" applyBorder="1"/>
    <xf numFmtId="164" fontId="4" fillId="0" borderId="16" xfId="0" applyNumberFormat="1" applyFont="1" applyBorder="1"/>
    <xf numFmtId="49" fontId="3" fillId="0" borderId="35" xfId="0" applyNumberFormat="1" applyFont="1" applyBorder="1"/>
    <xf numFmtId="0" fontId="4" fillId="0" borderId="16" xfId="0" applyFont="1" applyBorder="1"/>
    <xf numFmtId="0" fontId="0" fillId="0" borderId="10" xfId="0" applyBorder="1" applyAlignment="1">
      <alignment wrapText="1"/>
    </xf>
    <xf numFmtId="41" fontId="6" fillId="0" borderId="19" xfId="0" applyNumberFormat="1" applyFont="1" applyBorder="1"/>
    <xf numFmtId="41" fontId="0" fillId="0" borderId="19" xfId="0" applyNumberFormat="1" applyFont="1" applyBorder="1"/>
    <xf numFmtId="0" fontId="0" fillId="0" borderId="10" xfId="0" applyFont="1" applyBorder="1"/>
    <xf numFmtId="49" fontId="4" fillId="0" borderId="18" xfId="0" applyNumberFormat="1" applyFont="1" applyFill="1" applyBorder="1"/>
    <xf numFmtId="49" fontId="4" fillId="0" borderId="10" xfId="0" applyNumberFormat="1" applyFont="1" applyFill="1" applyBorder="1"/>
    <xf numFmtId="0" fontId="4" fillId="0" borderId="10" xfId="0" applyFont="1" applyFill="1" applyBorder="1"/>
    <xf numFmtId="164" fontId="4" fillId="0" borderId="10" xfId="0" applyNumberFormat="1" applyFont="1" applyFill="1" applyBorder="1"/>
    <xf numFmtId="164" fontId="4" fillId="0" borderId="19" xfId="0" applyNumberFormat="1" applyFont="1" applyFill="1" applyBorder="1"/>
    <xf numFmtId="49" fontId="4" fillId="0" borderId="12" xfId="0" applyNumberFormat="1" applyFont="1" applyFill="1" applyBorder="1"/>
    <xf numFmtId="49" fontId="4" fillId="0" borderId="13" xfId="0" applyNumberFormat="1" applyFont="1" applyFill="1" applyBorder="1"/>
    <xf numFmtId="0" fontId="4" fillId="0" borderId="13" xfId="0" applyFont="1" applyFill="1" applyBorder="1"/>
    <xf numFmtId="164" fontId="4" fillId="0" borderId="13" xfId="0" applyNumberFormat="1" applyFont="1" applyFill="1" applyBorder="1"/>
    <xf numFmtId="164" fontId="4" fillId="0" borderId="26" xfId="0" applyNumberFormat="1" applyFont="1" applyFill="1" applyBorder="1"/>
    <xf numFmtId="41" fontId="0" fillId="0" borderId="14" xfId="0" applyNumberFormat="1" applyFill="1" applyBorder="1"/>
    <xf numFmtId="49" fontId="3" fillId="0" borderId="15" xfId="0" applyNumberFormat="1" applyFont="1" applyFill="1" applyBorder="1"/>
    <xf numFmtId="49" fontId="3" fillId="0" borderId="16" xfId="0" applyNumberFormat="1" applyFont="1" applyFill="1" applyBorder="1"/>
    <xf numFmtId="0" fontId="3" fillId="0" borderId="16" xfId="0" applyFont="1" applyFill="1" applyBorder="1"/>
    <xf numFmtId="164" fontId="3" fillId="0" borderId="16" xfId="0" applyNumberFormat="1" applyFont="1" applyFill="1" applyBorder="1"/>
    <xf numFmtId="164" fontId="3" fillId="0" borderId="20" xfId="0" applyNumberFormat="1" applyFont="1" applyFill="1" applyBorder="1"/>
    <xf numFmtId="41" fontId="3" fillId="0" borderId="17" xfId="0" applyNumberFormat="1" applyFont="1" applyFill="1" applyBorder="1"/>
    <xf numFmtId="49" fontId="4" fillId="0" borderId="1" xfId="0" applyNumberFormat="1" applyFont="1" applyFill="1" applyBorder="1"/>
    <xf numFmtId="49" fontId="3" fillId="0" borderId="2" xfId="0" applyNumberFormat="1" applyFont="1" applyFill="1" applyBorder="1"/>
    <xf numFmtId="0" fontId="3" fillId="0" borderId="2" xfId="0" applyFont="1" applyFill="1" applyBorder="1" applyAlignment="1">
      <alignment wrapText="1"/>
    </xf>
    <xf numFmtId="164" fontId="3" fillId="0" borderId="2" xfId="0" applyNumberFormat="1" applyFont="1" applyFill="1" applyBorder="1"/>
    <xf numFmtId="164" fontId="3" fillId="0" borderId="37" xfId="0" applyNumberFormat="1" applyFont="1" applyFill="1" applyBorder="1"/>
    <xf numFmtId="41" fontId="0" fillId="0" borderId="3" xfId="0" applyNumberFormat="1" applyFill="1" applyBorder="1"/>
    <xf numFmtId="49" fontId="4" fillId="0" borderId="7" xfId="0" applyNumberFormat="1" applyFont="1" applyFill="1" applyBorder="1"/>
    <xf numFmtId="49" fontId="3" fillId="0" borderId="8" xfId="0" applyNumberFormat="1" applyFont="1" applyFill="1" applyBorder="1"/>
    <xf numFmtId="49" fontId="4" fillId="0" borderId="8" xfId="0" applyNumberFormat="1" applyFont="1" applyFill="1" applyBorder="1"/>
    <xf numFmtId="0" fontId="4" fillId="0" borderId="8" xfId="0" applyFont="1" applyFill="1" applyBorder="1" applyAlignment="1">
      <alignment wrapText="1"/>
    </xf>
    <xf numFmtId="164" fontId="4" fillId="0" borderId="8" xfId="0" applyNumberFormat="1" applyFont="1" applyFill="1" applyBorder="1"/>
    <xf numFmtId="164" fontId="4" fillId="0" borderId="25" xfId="0" applyNumberFormat="1" applyFont="1" applyFill="1" applyBorder="1"/>
    <xf numFmtId="49" fontId="3" fillId="0" borderId="18" xfId="0" applyNumberFormat="1" applyFont="1" applyFill="1" applyBorder="1"/>
    <xf numFmtId="49" fontId="3" fillId="0" borderId="10" xfId="0" applyNumberFormat="1" applyFont="1" applyFill="1" applyBorder="1"/>
    <xf numFmtId="49" fontId="5" fillId="0" borderId="10" xfId="0" applyNumberFormat="1" applyFont="1" applyFill="1" applyBorder="1"/>
    <xf numFmtId="0" fontId="3" fillId="0" borderId="10" xfId="0" applyFont="1" applyFill="1" applyBorder="1" applyAlignment="1">
      <alignment wrapText="1"/>
    </xf>
    <xf numFmtId="164" fontId="5" fillId="0" borderId="10" xfId="0" applyNumberFormat="1" applyFont="1" applyFill="1" applyBorder="1"/>
    <xf numFmtId="164" fontId="2" fillId="0" borderId="19" xfId="0" applyNumberFormat="1" applyFont="1" applyFill="1" applyBorder="1"/>
    <xf numFmtId="41" fontId="6" fillId="0" borderId="11" xfId="0" applyNumberFormat="1" applyFont="1" applyFill="1" applyBorder="1"/>
    <xf numFmtId="0" fontId="6" fillId="0" borderId="0" xfId="0" applyFont="1" applyFill="1"/>
    <xf numFmtId="41" fontId="0" fillId="0" borderId="11" xfId="0" applyNumberFormat="1" applyFill="1" applyBorder="1"/>
    <xf numFmtId="164" fontId="2" fillId="0" borderId="16" xfId="0" applyNumberFormat="1" applyFont="1" applyFill="1" applyBorder="1"/>
    <xf numFmtId="0" fontId="0" fillId="3" borderId="18" xfId="0" applyFill="1" applyBorder="1"/>
    <xf numFmtId="0" fontId="0" fillId="3" borderId="10" xfId="0" applyFill="1" applyBorder="1"/>
    <xf numFmtId="49" fontId="0" fillId="0" borderId="0" xfId="0" applyNumberFormat="1" applyBorder="1"/>
    <xf numFmtId="41" fontId="12" fillId="0" borderId="9" xfId="0" applyNumberFormat="1" applyFont="1" applyFill="1" applyBorder="1"/>
    <xf numFmtId="49" fontId="5" fillId="0" borderId="47" xfId="0" applyNumberFormat="1" applyFont="1" applyBorder="1"/>
    <xf numFmtId="0" fontId="6" fillId="0" borderId="0" xfId="0" applyFont="1" applyFill="1" applyBorder="1"/>
    <xf numFmtId="1" fontId="6" fillId="0" borderId="0" xfId="0" applyNumberFormat="1" applyFont="1" applyBorder="1"/>
    <xf numFmtId="49" fontId="3" fillId="0" borderId="12" xfId="0" applyNumberFormat="1" applyFont="1" applyFill="1" applyBorder="1"/>
    <xf numFmtId="49" fontId="3" fillId="0" borderId="13" xfId="0" applyNumberFormat="1" applyFont="1" applyFill="1" applyBorder="1"/>
    <xf numFmtId="49" fontId="5" fillId="0" borderId="13" xfId="0" applyNumberFormat="1" applyFont="1" applyFill="1" applyBorder="1"/>
    <xf numFmtId="0" fontId="3" fillId="0" borderId="13" xfId="0" applyFont="1" applyFill="1" applyBorder="1" applyAlignment="1">
      <alignment wrapText="1"/>
    </xf>
    <xf numFmtId="164" fontId="5" fillId="0" borderId="13" xfId="0" applyNumberFormat="1" applyFont="1" applyFill="1" applyBorder="1"/>
    <xf numFmtId="164" fontId="2" fillId="0" borderId="26" xfId="0" applyNumberFormat="1" applyFont="1" applyFill="1" applyBorder="1"/>
    <xf numFmtId="41" fontId="6" fillId="0" borderId="14" xfId="0" applyNumberFormat="1" applyFont="1" applyFill="1" applyBorder="1"/>
    <xf numFmtId="164" fontId="5" fillId="0" borderId="16" xfId="0" applyNumberFormat="1" applyFont="1" applyFill="1" applyBorder="1"/>
    <xf numFmtId="41" fontId="6" fillId="0" borderId="17" xfId="0" applyNumberFormat="1" applyFont="1" applyFill="1" applyBorder="1"/>
    <xf numFmtId="0" fontId="3" fillId="0" borderId="0" xfId="0" applyFont="1" applyBorder="1" applyAlignment="1">
      <alignment horizontal="center"/>
    </xf>
    <xf numFmtId="0" fontId="0" fillId="3" borderId="0" xfId="0" applyFill="1" applyBorder="1"/>
    <xf numFmtId="41" fontId="0" fillId="3" borderId="11" xfId="0" applyNumberFormat="1" applyFill="1" applyBorder="1"/>
    <xf numFmtId="164" fontId="4" fillId="4" borderId="16" xfId="0" applyNumberFormat="1" applyFont="1" applyFill="1" applyBorder="1"/>
    <xf numFmtId="164" fontId="4" fillId="4" borderId="0" xfId="0" applyNumberFormat="1" applyFont="1" applyFill="1" applyBorder="1"/>
    <xf numFmtId="164" fontId="3" fillId="4" borderId="16" xfId="0" applyNumberFormat="1" applyFont="1" applyFill="1" applyBorder="1"/>
    <xf numFmtId="164" fontId="3" fillId="4" borderId="22" xfId="0" applyNumberFormat="1" applyFont="1" applyFill="1" applyBorder="1"/>
    <xf numFmtId="164" fontId="3" fillId="4" borderId="2" xfId="0" applyNumberFormat="1" applyFont="1" applyFill="1" applyBorder="1"/>
    <xf numFmtId="164" fontId="4" fillId="4" borderId="5" xfId="0" applyNumberFormat="1" applyFont="1" applyFill="1" applyBorder="1"/>
    <xf numFmtId="164" fontId="3" fillId="4" borderId="25" xfId="0" applyNumberFormat="1" applyFont="1" applyFill="1" applyBorder="1"/>
    <xf numFmtId="164" fontId="4" fillId="4" borderId="19" xfId="0" applyNumberFormat="1" applyFont="1" applyFill="1" applyBorder="1"/>
    <xf numFmtId="164" fontId="3" fillId="4" borderId="20" xfId="0" applyNumberFormat="1" applyFont="1" applyFill="1" applyBorder="1"/>
    <xf numFmtId="164" fontId="4" fillId="4" borderId="26" xfId="0" applyNumberFormat="1" applyFont="1" applyFill="1" applyBorder="1"/>
    <xf numFmtId="164" fontId="3" fillId="4" borderId="37" xfId="0" applyNumberFormat="1" applyFont="1" applyFill="1" applyBorder="1"/>
    <xf numFmtId="164" fontId="3" fillId="4" borderId="19" xfId="0" applyNumberFormat="1" applyFont="1" applyFill="1" applyBorder="1"/>
    <xf numFmtId="164" fontId="3" fillId="4" borderId="10" xfId="0" applyNumberFormat="1" applyFont="1" applyFill="1" applyBorder="1"/>
    <xf numFmtId="164" fontId="5" fillId="4" borderId="38" xfId="0" applyNumberFormat="1" applyFont="1" applyFill="1" applyBorder="1"/>
    <xf numFmtId="164" fontId="11" fillId="4" borderId="10" xfId="0" applyNumberFormat="1" applyFont="1" applyFill="1" applyBorder="1"/>
    <xf numFmtId="164" fontId="3" fillId="4" borderId="35" xfId="0" applyNumberFormat="1" applyFont="1" applyFill="1" applyBorder="1"/>
    <xf numFmtId="164" fontId="4" fillId="4" borderId="25" xfId="0" applyNumberFormat="1" applyFont="1" applyFill="1" applyBorder="1"/>
    <xf numFmtId="164" fontId="3" fillId="4" borderId="26" xfId="0" applyNumberFormat="1" applyFont="1" applyFill="1" applyBorder="1"/>
    <xf numFmtId="164" fontId="5" fillId="4" borderId="29" xfId="0" applyNumberFormat="1" applyFont="1" applyFill="1" applyBorder="1"/>
    <xf numFmtId="164" fontId="5" fillId="4" borderId="2" xfId="0" applyNumberFormat="1" applyFont="1" applyFill="1" applyBorder="1"/>
    <xf numFmtId="164" fontId="12" fillId="4" borderId="10" xfId="0" applyNumberFormat="1" applyFont="1" applyFill="1" applyBorder="1"/>
    <xf numFmtId="164" fontId="6" fillId="4" borderId="10" xfId="0" applyNumberFormat="1" applyFont="1" applyFill="1" applyBorder="1"/>
    <xf numFmtId="41" fontId="6" fillId="4" borderId="10" xfId="0" applyNumberFormat="1" applyFont="1" applyFill="1" applyBorder="1"/>
    <xf numFmtId="41" fontId="1" fillId="4" borderId="10" xfId="0" applyNumberFormat="1" applyFont="1" applyFill="1" applyBorder="1"/>
    <xf numFmtId="164" fontId="12" fillId="4" borderId="13" xfId="0" applyNumberFormat="1" applyFont="1" applyFill="1" applyBorder="1"/>
    <xf numFmtId="164" fontId="6" fillId="4" borderId="35" xfId="0" applyNumberFormat="1" applyFont="1" applyFill="1" applyBorder="1"/>
    <xf numFmtId="164" fontId="12" fillId="4" borderId="2" xfId="0" applyNumberFormat="1" applyFont="1" applyFill="1" applyBorder="1"/>
    <xf numFmtId="164" fontId="6" fillId="4" borderId="16" xfId="0" applyNumberFormat="1" applyFont="1" applyFill="1" applyBorder="1"/>
    <xf numFmtId="164" fontId="6" fillId="4" borderId="8" xfId="0" applyNumberFormat="1" applyFont="1" applyFill="1" applyBorder="1"/>
    <xf numFmtId="164" fontId="2" fillId="4" borderId="10" xfId="0" applyNumberFormat="1" applyFont="1" applyFill="1" applyBorder="1"/>
    <xf numFmtId="164" fontId="2" fillId="4" borderId="13" xfId="0" applyNumberFormat="1" applyFont="1" applyFill="1" applyBorder="1"/>
    <xf numFmtId="164" fontId="2" fillId="4" borderId="16" xfId="0" applyNumberFormat="1" applyFont="1" applyFill="1" applyBorder="1"/>
    <xf numFmtId="41" fontId="4" fillId="0" borderId="26" xfId="0" applyNumberFormat="1" applyFont="1" applyBorder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0" fillId="0" borderId="0" xfId="0" applyAlignment="1">
      <alignment vertical="center"/>
    </xf>
    <xf numFmtId="49" fontId="4" fillId="0" borderId="50" xfId="0" applyNumberFormat="1" applyFont="1" applyBorder="1"/>
    <xf numFmtId="164" fontId="3" fillId="4" borderId="27" xfId="0" applyNumberFormat="1" applyFont="1" applyFill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0" fontId="18" fillId="0" borderId="0" xfId="0" applyFont="1" applyAlignment="1">
      <alignment horizontal="center"/>
    </xf>
    <xf numFmtId="0" fontId="9" fillId="5" borderId="4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0" borderId="56" xfId="0" applyFont="1" applyBorder="1" applyAlignment="1">
      <alignment vertical="top" wrapText="1"/>
    </xf>
    <xf numFmtId="0" fontId="0" fillId="0" borderId="57" xfId="0" applyBorder="1" applyAlignment="1">
      <alignment vertical="center"/>
    </xf>
    <xf numFmtId="0" fontId="17" fillId="0" borderId="57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9" fillId="0" borderId="10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0" fillId="0" borderId="56" xfId="0" applyBorder="1" applyAlignment="1">
      <alignment vertical="center"/>
    </xf>
    <xf numFmtId="0" fontId="6" fillId="0" borderId="56" xfId="0" applyFont="1" applyBorder="1" applyAlignment="1">
      <alignment vertical="center"/>
    </xf>
    <xf numFmtId="0" fontId="20" fillId="0" borderId="56" xfId="0" applyFont="1" applyBorder="1" applyAlignment="1">
      <alignment vertical="center"/>
    </xf>
    <xf numFmtId="0" fontId="21" fillId="0" borderId="56" xfId="0" applyFont="1" applyBorder="1" applyAlignment="1">
      <alignment vertical="top" wrapText="1"/>
    </xf>
    <xf numFmtId="0" fontId="20" fillId="0" borderId="58" xfId="0" applyFont="1" applyBorder="1" applyAlignment="1">
      <alignment vertical="center"/>
    </xf>
    <xf numFmtId="0" fontId="21" fillId="0" borderId="58" xfId="0" applyFont="1" applyBorder="1" applyAlignment="1">
      <alignment vertical="top" wrapText="1"/>
    </xf>
    <xf numFmtId="0" fontId="6" fillId="2" borderId="56" xfId="0" applyFont="1" applyFill="1" applyBorder="1" applyAlignment="1">
      <alignment vertical="center"/>
    </xf>
    <xf numFmtId="0" fontId="9" fillId="0" borderId="56" xfId="0" applyFont="1" applyBorder="1" applyAlignment="1">
      <alignment vertical="top" wrapText="1"/>
    </xf>
    <xf numFmtId="0" fontId="6" fillId="0" borderId="58" xfId="0" applyFont="1" applyBorder="1" applyAlignment="1">
      <alignment vertical="center"/>
    </xf>
    <xf numFmtId="0" fontId="9" fillId="0" borderId="58" xfId="0" applyFont="1" applyBorder="1" applyAlignment="1">
      <alignment vertical="top" wrapText="1"/>
    </xf>
    <xf numFmtId="0" fontId="6" fillId="0" borderId="10" xfId="0" applyFont="1" applyBorder="1" applyAlignment="1">
      <alignment vertical="center"/>
    </xf>
    <xf numFmtId="0" fontId="0" fillId="6" borderId="44" xfId="0" applyFill="1" applyBorder="1"/>
    <xf numFmtId="0" fontId="0" fillId="6" borderId="45" xfId="0" applyFill="1" applyBorder="1"/>
    <xf numFmtId="49" fontId="0" fillId="6" borderId="28" xfId="0" applyNumberFormat="1" applyFill="1" applyBorder="1"/>
    <xf numFmtId="0" fontId="0" fillId="6" borderId="29" xfId="0" applyFill="1" applyBorder="1"/>
    <xf numFmtId="0" fontId="3" fillId="6" borderId="29" xfId="0" applyFont="1" applyFill="1" applyBorder="1"/>
    <xf numFmtId="0" fontId="3" fillId="6" borderId="28" xfId="0" applyFont="1" applyFill="1" applyBorder="1"/>
    <xf numFmtId="0" fontId="3" fillId="6" borderId="38" xfId="0" applyFont="1" applyFill="1" applyBorder="1"/>
    <xf numFmtId="49" fontId="23" fillId="6" borderId="28" xfId="0" applyNumberFormat="1" applyFont="1" applyFill="1" applyBorder="1"/>
    <xf numFmtId="0" fontId="3" fillId="6" borderId="29" xfId="0" applyFont="1" applyFill="1" applyBorder="1" applyAlignment="1">
      <alignment wrapText="1"/>
    </xf>
    <xf numFmtId="0" fontId="2" fillId="6" borderId="30" xfId="0" applyFont="1" applyFill="1" applyBorder="1" applyAlignment="1">
      <alignment wrapText="1"/>
    </xf>
    <xf numFmtId="0" fontId="0" fillId="0" borderId="56" xfId="0" applyBorder="1" applyAlignment="1">
      <alignment vertical="center" wrapText="1"/>
    </xf>
    <xf numFmtId="0" fontId="0" fillId="0" borderId="26" xfId="0" applyBorder="1" applyAlignment="1">
      <alignment wrapText="1"/>
    </xf>
    <xf numFmtId="0" fontId="6" fillId="7" borderId="15" xfId="0" applyFont="1" applyFill="1" applyBorder="1"/>
    <xf numFmtId="0" fontId="6" fillId="7" borderId="16" xfId="0" applyFont="1" applyFill="1" applyBorder="1"/>
    <xf numFmtId="0" fontId="14" fillId="7" borderId="16" xfId="0" applyFont="1" applyFill="1" applyBorder="1"/>
    <xf numFmtId="0" fontId="6" fillId="7" borderId="20" xfId="0" applyFont="1" applyFill="1" applyBorder="1" applyAlignment="1">
      <alignment wrapText="1"/>
    </xf>
    <xf numFmtId="0" fontId="6" fillId="7" borderId="17" xfId="0" applyFont="1" applyFill="1" applyBorder="1"/>
    <xf numFmtId="0" fontId="5" fillId="7" borderId="16" xfId="0" applyFont="1" applyFill="1" applyBorder="1" applyAlignment="1">
      <alignment wrapText="1"/>
    </xf>
    <xf numFmtId="41" fontId="2" fillId="0" borderId="11" xfId="0" applyNumberFormat="1" applyFont="1" applyBorder="1"/>
    <xf numFmtId="164" fontId="1" fillId="0" borderId="13" xfId="0" applyNumberFormat="1" applyFont="1" applyBorder="1"/>
    <xf numFmtId="164" fontId="0" fillId="4" borderId="13" xfId="0" applyNumberFormat="1" applyFont="1" applyFill="1" applyBorder="1"/>
    <xf numFmtId="164" fontId="0" fillId="0" borderId="26" xfId="0" applyNumberFormat="1" applyFont="1" applyBorder="1"/>
    <xf numFmtId="41" fontId="0" fillId="0" borderId="14" xfId="0" applyNumberFormat="1" applyFont="1" applyBorder="1"/>
    <xf numFmtId="164" fontId="1" fillId="4" borderId="13" xfId="0" applyNumberFormat="1" applyFont="1" applyFill="1" applyBorder="1"/>
    <xf numFmtId="49" fontId="0" fillId="0" borderId="18" xfId="0" applyNumberFormat="1" applyFont="1" applyBorder="1"/>
    <xf numFmtId="49" fontId="0" fillId="0" borderId="10" xfId="0" applyNumberFormat="1" applyFont="1" applyBorder="1"/>
    <xf numFmtId="164" fontId="0" fillId="0" borderId="10" xfId="0" applyNumberFormat="1" applyFont="1" applyBorder="1"/>
    <xf numFmtId="164" fontId="0" fillId="0" borderId="19" xfId="0" applyNumberFormat="1" applyFont="1" applyBorder="1"/>
    <xf numFmtId="41" fontId="0" fillId="0" borderId="11" xfId="0" applyNumberFormat="1" applyFont="1" applyBorder="1"/>
    <xf numFmtId="0" fontId="0" fillId="0" borderId="10" xfId="0" applyFont="1" applyBorder="1" applyAlignment="1">
      <alignment wrapText="1"/>
    </xf>
    <xf numFmtId="164" fontId="12" fillId="0" borderId="10" xfId="0" applyNumberFormat="1" applyFont="1" applyBorder="1"/>
    <xf numFmtId="49" fontId="11" fillId="0" borderId="2" xfId="0" applyNumberFormat="1" applyFont="1" applyBorder="1"/>
    <xf numFmtId="0" fontId="4" fillId="0" borderId="2" xfId="0" applyFont="1" applyBorder="1" applyAlignment="1">
      <alignment wrapText="1"/>
    </xf>
    <xf numFmtId="49" fontId="5" fillId="0" borderId="16" xfId="0" applyNumberFormat="1" applyFont="1" applyBorder="1"/>
    <xf numFmtId="0" fontId="8" fillId="0" borderId="0" xfId="0" applyFont="1" applyBorder="1" applyAlignment="1">
      <alignment horizontal="center" vertical="center" wrapText="1"/>
    </xf>
    <xf numFmtId="49" fontId="11" fillId="0" borderId="10" xfId="0" applyNumberFormat="1" applyFont="1" applyFill="1" applyBorder="1"/>
    <xf numFmtId="49" fontId="11" fillId="0" borderId="16" xfId="0" applyNumberFormat="1" applyFont="1" applyFill="1" applyBorder="1"/>
    <xf numFmtId="164" fontId="6" fillId="3" borderId="16" xfId="0" applyNumberFormat="1" applyFont="1" applyFill="1" applyBorder="1"/>
    <xf numFmtId="164" fontId="12" fillId="3" borderId="2" xfId="0" applyNumberFormat="1" applyFont="1" applyFill="1" applyBorder="1"/>
    <xf numFmtId="0" fontId="0" fillId="0" borderId="13" xfId="0" applyBorder="1" applyAlignment="1">
      <alignment wrapText="1"/>
    </xf>
    <xf numFmtId="0" fontId="1" fillId="0" borderId="13" xfId="0" applyFont="1" applyBorder="1" applyAlignment="1">
      <alignment wrapText="1"/>
    </xf>
    <xf numFmtId="0" fontId="2" fillId="0" borderId="2" xfId="0" applyFont="1" applyBorder="1" applyAlignment="1">
      <alignment wrapText="1"/>
    </xf>
    <xf numFmtId="164" fontId="4" fillId="4" borderId="10" xfId="0" applyNumberFormat="1" applyFont="1" applyFill="1" applyBorder="1"/>
    <xf numFmtId="41" fontId="0" fillId="0" borderId="32" xfId="0" applyNumberFormat="1" applyBorder="1"/>
    <xf numFmtId="164" fontId="12" fillId="0" borderId="13" xfId="0" applyNumberFormat="1" applyFont="1" applyBorder="1"/>
    <xf numFmtId="164" fontId="6" fillId="0" borderId="8" xfId="0" applyNumberFormat="1" applyFont="1" applyBorder="1"/>
    <xf numFmtId="49" fontId="4" fillId="0" borderId="28" xfId="0" applyNumberFormat="1" applyFont="1" applyBorder="1"/>
    <xf numFmtId="49" fontId="4" fillId="0" borderId="29" xfId="0" applyNumberFormat="1" applyFont="1" applyBorder="1"/>
    <xf numFmtId="0" fontId="4" fillId="0" borderId="29" xfId="0" applyFont="1" applyBorder="1"/>
    <xf numFmtId="164" fontId="4" fillId="0" borderId="29" xfId="0" applyNumberFormat="1" applyFont="1" applyBorder="1"/>
    <xf numFmtId="164" fontId="12" fillId="0" borderId="38" xfId="0" applyNumberFormat="1" applyFont="1" applyBorder="1"/>
    <xf numFmtId="41" fontId="12" fillId="0" borderId="30" xfId="0" applyNumberFormat="1" applyFont="1" applyBorder="1"/>
    <xf numFmtId="49" fontId="4" fillId="0" borderId="31" xfId="0" applyNumberFormat="1" applyFont="1" applyBorder="1"/>
    <xf numFmtId="49" fontId="4" fillId="0" borderId="27" xfId="0" applyNumberFormat="1" applyFont="1" applyBorder="1"/>
    <xf numFmtId="49" fontId="4" fillId="0" borderId="59" xfId="0" applyNumberFormat="1" applyFont="1" applyBorder="1"/>
    <xf numFmtId="0" fontId="11" fillId="0" borderId="27" xfId="0" applyFont="1" applyFill="1" applyBorder="1" applyAlignment="1">
      <alignment wrapText="1"/>
    </xf>
    <xf numFmtId="164" fontId="4" fillId="0" borderId="27" xfId="0" applyNumberFormat="1" applyFont="1" applyBorder="1"/>
    <xf numFmtId="164" fontId="4" fillId="4" borderId="27" xfId="0" applyNumberFormat="1" applyFont="1" applyFill="1" applyBorder="1"/>
    <xf numFmtId="0" fontId="11" fillId="0" borderId="10" xfId="0" applyFont="1" applyFill="1" applyBorder="1" applyAlignment="1">
      <alignment wrapText="1"/>
    </xf>
    <xf numFmtId="0" fontId="9" fillId="5" borderId="14" xfId="0" applyFont="1" applyFill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9" fillId="5" borderId="26" xfId="0" applyFont="1" applyFill="1" applyBorder="1" applyAlignment="1">
      <alignment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0" fillId="8" borderId="34" xfId="0" applyFill="1" applyBorder="1"/>
    <xf numFmtId="0" fontId="0" fillId="8" borderId="41" xfId="0" applyFill="1" applyBorder="1"/>
    <xf numFmtId="0" fontId="0" fillId="8" borderId="42" xfId="0" applyFill="1" applyBorder="1"/>
    <xf numFmtId="164" fontId="6" fillId="0" borderId="38" xfId="0" applyNumberFormat="1" applyFont="1" applyBorder="1"/>
    <xf numFmtId="0" fontId="4" fillId="0" borderId="8" xfId="0" applyFont="1" applyBorder="1" applyAlignment="1">
      <alignment wrapText="1"/>
    </xf>
    <xf numFmtId="49" fontId="11" fillId="0" borderId="29" xfId="0" applyNumberFormat="1" applyFont="1" applyBorder="1"/>
    <xf numFmtId="164" fontId="11" fillId="4" borderId="29" xfId="0" applyNumberFormat="1" applyFont="1" applyFill="1" applyBorder="1"/>
    <xf numFmtId="164" fontId="11" fillId="0" borderId="29" xfId="0" applyNumberFormat="1" applyFont="1" applyBorder="1"/>
    <xf numFmtId="41" fontId="0" fillId="0" borderId="30" xfId="0" applyNumberFormat="1" applyFont="1" applyBorder="1"/>
    <xf numFmtId="0" fontId="9" fillId="5" borderId="26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49" fontId="3" fillId="0" borderId="21" xfId="0" applyNumberFormat="1" applyFont="1" applyBorder="1"/>
    <xf numFmtId="164" fontId="3" fillId="4" borderId="32" xfId="0" applyNumberFormat="1" applyFont="1" applyFill="1" applyBorder="1"/>
    <xf numFmtId="164" fontId="5" fillId="0" borderId="30" xfId="0" applyNumberFormat="1" applyFont="1" applyBorder="1"/>
    <xf numFmtId="164" fontId="6" fillId="3" borderId="17" xfId="0" applyNumberFormat="1" applyFont="1" applyFill="1" applyBorder="1"/>
    <xf numFmtId="164" fontId="12" fillId="3" borderId="3" xfId="0" applyNumberFormat="1" applyFont="1" applyFill="1" applyBorder="1"/>
    <xf numFmtId="164" fontId="6" fillId="0" borderId="14" xfId="0" applyNumberFormat="1" applyFont="1" applyBorder="1"/>
    <xf numFmtId="164" fontId="6" fillId="4" borderId="17" xfId="0" applyNumberFormat="1" applyFont="1" applyFill="1" applyBorder="1"/>
    <xf numFmtId="164" fontId="2" fillId="4" borderId="11" xfId="0" applyNumberFormat="1" applyFont="1" applyFill="1" applyBorder="1"/>
    <xf numFmtId="0" fontId="16" fillId="0" borderId="7" xfId="0" applyFont="1" applyBorder="1" applyAlignment="1">
      <alignment horizontal="center" vertical="center" wrapText="1"/>
    </xf>
    <xf numFmtId="41" fontId="2" fillId="0" borderId="37" xfId="0" applyNumberFormat="1" applyFont="1" applyBorder="1"/>
    <xf numFmtId="0" fontId="11" fillId="3" borderId="29" xfId="0" applyFont="1" applyFill="1" applyBorder="1" applyAlignment="1">
      <alignment wrapText="1"/>
    </xf>
    <xf numFmtId="41" fontId="0" fillId="0" borderId="0" xfId="0" applyNumberFormat="1" applyFill="1" applyBorder="1"/>
    <xf numFmtId="41" fontId="0" fillId="0" borderId="0" xfId="0" applyNumberFormat="1" applyFill="1"/>
    <xf numFmtId="41" fontId="6" fillId="0" borderId="0" xfId="0" applyNumberFormat="1" applyFont="1" applyFill="1" applyBorder="1"/>
    <xf numFmtId="49" fontId="3" fillId="0" borderId="62" xfId="0" applyNumberFormat="1" applyFont="1" applyBorder="1"/>
    <xf numFmtId="164" fontId="3" fillId="0" borderId="59" xfId="0" applyNumberFormat="1" applyFont="1" applyBorder="1"/>
    <xf numFmtId="0" fontId="5" fillId="0" borderId="40" xfId="0" applyFont="1" applyFill="1" applyBorder="1" applyAlignment="1">
      <alignment wrapText="1"/>
    </xf>
    <xf numFmtId="164" fontId="11" fillId="0" borderId="13" xfId="0" applyNumberFormat="1" applyFont="1" applyBorder="1"/>
    <xf numFmtId="164" fontId="6" fillId="3" borderId="10" xfId="0" applyNumberFormat="1" applyFont="1" applyFill="1" applyBorder="1"/>
    <xf numFmtId="164" fontId="0" fillId="4" borderId="10" xfId="0" applyNumberFormat="1" applyFont="1" applyFill="1" applyBorder="1"/>
    <xf numFmtId="0" fontId="5" fillId="0" borderId="10" xfId="0" applyFont="1" applyBorder="1" applyAlignment="1">
      <alignment wrapText="1"/>
    </xf>
    <xf numFmtId="0" fontId="11" fillId="3" borderId="22" xfId="0" applyFont="1" applyFill="1" applyBorder="1" applyAlignment="1">
      <alignment wrapText="1"/>
    </xf>
    <xf numFmtId="164" fontId="11" fillId="0" borderId="10" xfId="0" applyNumberFormat="1" applyFont="1" applyFill="1" applyBorder="1"/>
    <xf numFmtId="0" fontId="11" fillId="0" borderId="13" xfId="0" applyFont="1" applyFill="1" applyBorder="1" applyAlignment="1">
      <alignment wrapText="1"/>
    </xf>
    <xf numFmtId="164" fontId="2" fillId="4" borderId="19" xfId="0" applyNumberFormat="1" applyFont="1" applyFill="1" applyBorder="1"/>
    <xf numFmtId="0" fontId="11" fillId="3" borderId="10" xfId="0" applyFont="1" applyFill="1" applyBorder="1" applyAlignment="1">
      <alignment wrapText="1"/>
    </xf>
    <xf numFmtId="164" fontId="3" fillId="0" borderId="32" xfId="0" applyNumberFormat="1" applyFont="1" applyBorder="1"/>
    <xf numFmtId="41" fontId="0" fillId="3" borderId="0" xfId="0" applyNumberFormat="1" applyFill="1" applyBorder="1"/>
    <xf numFmtId="164" fontId="6" fillId="0" borderId="11" xfId="0" applyNumberFormat="1" applyFont="1" applyBorder="1"/>
    <xf numFmtId="41" fontId="6" fillId="3" borderId="49" xfId="0" applyNumberFormat="1" applyFont="1" applyFill="1" applyBorder="1"/>
    <xf numFmtId="164" fontId="3" fillId="4" borderId="11" xfId="0" applyNumberFormat="1" applyFont="1" applyFill="1" applyBorder="1"/>
    <xf numFmtId="41" fontId="12" fillId="0" borderId="14" xfId="0" applyNumberFormat="1" applyFont="1" applyBorder="1"/>
    <xf numFmtId="164" fontId="6" fillId="3" borderId="11" xfId="0" applyNumberFormat="1" applyFont="1" applyFill="1" applyBorder="1"/>
    <xf numFmtId="164" fontId="6" fillId="4" borderId="11" xfId="0" applyNumberFormat="1" applyFont="1" applyFill="1" applyBorder="1"/>
    <xf numFmtId="0" fontId="3" fillId="0" borderId="5" xfId="0" applyFont="1" applyBorder="1"/>
    <xf numFmtId="0" fontId="22" fillId="0" borderId="49" xfId="0" applyFont="1" applyBorder="1" applyAlignment="1">
      <alignment horizontal="center" vertical="center"/>
    </xf>
    <xf numFmtId="49" fontId="25" fillId="0" borderId="13" xfId="0" applyNumberFormat="1" applyFont="1" applyBorder="1"/>
    <xf numFmtId="49" fontId="26" fillId="0" borderId="13" xfId="0" applyNumberFormat="1" applyFont="1" applyBorder="1"/>
    <xf numFmtId="0" fontId="26" fillId="0" borderId="13" xfId="0" applyFont="1" applyBorder="1"/>
    <xf numFmtId="164" fontId="26" fillId="0" borderId="13" xfId="0" applyNumberFormat="1" applyFont="1" applyBorder="1"/>
    <xf numFmtId="164" fontId="27" fillId="4" borderId="13" xfId="0" applyNumberFormat="1" applyFont="1" applyFill="1" applyBorder="1"/>
    <xf numFmtId="164" fontId="27" fillId="0" borderId="13" xfId="0" applyNumberFormat="1" applyFont="1" applyBorder="1"/>
    <xf numFmtId="41" fontId="27" fillId="0" borderId="14" xfId="0" applyNumberFormat="1" applyFont="1" applyBorder="1"/>
    <xf numFmtId="0" fontId="5" fillId="0" borderId="0" xfId="0" applyFont="1" applyAlignment="1">
      <alignment wrapText="1"/>
    </xf>
    <xf numFmtId="164" fontId="6" fillId="4" borderId="13" xfId="0" applyNumberFormat="1" applyFont="1" applyFill="1" applyBorder="1"/>
    <xf numFmtId="164" fontId="2" fillId="4" borderId="22" xfId="0" applyNumberFormat="1" applyFont="1" applyFill="1" applyBorder="1"/>
    <xf numFmtId="0" fontId="6" fillId="0" borderId="13" xfId="0" applyFont="1" applyBorder="1"/>
    <xf numFmtId="41" fontId="6" fillId="0" borderId="14" xfId="0" applyNumberFormat="1" applyFont="1" applyBorder="1"/>
    <xf numFmtId="0" fontId="0" fillId="0" borderId="22" xfId="0" applyBorder="1" applyAlignment="1">
      <alignment wrapText="1"/>
    </xf>
    <xf numFmtId="41" fontId="0" fillId="2" borderId="0" xfId="0" applyNumberFormat="1" applyFill="1"/>
    <xf numFmtId="0" fontId="6" fillId="0" borderId="13" xfId="0" applyFont="1" applyBorder="1" applyAlignment="1">
      <alignment wrapText="1"/>
    </xf>
    <xf numFmtId="0" fontId="2" fillId="5" borderId="26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0" fillId="0" borderId="56" xfId="0" applyFont="1" applyBorder="1" applyAlignment="1">
      <alignment vertical="center" wrapText="1"/>
    </xf>
    <xf numFmtId="0" fontId="20" fillId="0" borderId="58" xfId="0" applyFont="1" applyBorder="1" applyAlignment="1">
      <alignment vertical="center" wrapText="1"/>
    </xf>
    <xf numFmtId="0" fontId="11" fillId="3" borderId="8" xfId="0" applyFont="1" applyFill="1" applyBorder="1" applyAlignment="1">
      <alignment wrapText="1"/>
    </xf>
    <xf numFmtId="0" fontId="0" fillId="2" borderId="0" xfId="0" applyFill="1"/>
    <xf numFmtId="41" fontId="0" fillId="2" borderId="21" xfId="0" applyNumberFormat="1" applyFill="1" applyBorder="1"/>
    <xf numFmtId="49" fontId="11" fillId="0" borderId="12" xfId="0" applyNumberFormat="1" applyFont="1" applyBorder="1"/>
    <xf numFmtId="41" fontId="11" fillId="0" borderId="14" xfId="0" applyNumberFormat="1" applyFont="1" applyBorder="1"/>
    <xf numFmtId="49" fontId="5" fillId="0" borderId="12" xfId="0" applyNumberFormat="1" applyFont="1" applyBorder="1"/>
    <xf numFmtId="49" fontId="5" fillId="0" borderId="13" xfId="0" applyNumberFormat="1" applyFont="1" applyBorder="1"/>
    <xf numFmtId="164" fontId="5" fillId="0" borderId="13" xfId="0" applyNumberFormat="1" applyFont="1" applyBorder="1"/>
    <xf numFmtId="164" fontId="5" fillId="4" borderId="13" xfId="0" applyNumberFormat="1" applyFont="1" applyFill="1" applyBorder="1"/>
    <xf numFmtId="41" fontId="5" fillId="0" borderId="14" xfId="0" applyNumberFormat="1" applyFont="1" applyBorder="1"/>
    <xf numFmtId="49" fontId="11" fillId="0" borderId="8" xfId="0" applyNumberFormat="1" applyFont="1" applyBorder="1"/>
    <xf numFmtId="0" fontId="11" fillId="0" borderId="8" xfId="0" applyFont="1" applyBorder="1" applyAlignment="1">
      <alignment horizontal="left" wrapText="1"/>
    </xf>
    <xf numFmtId="164" fontId="4" fillId="0" borderId="8" xfId="0" applyNumberFormat="1" applyFont="1" applyBorder="1"/>
    <xf numFmtId="164" fontId="4" fillId="0" borderId="25" xfId="0" applyNumberFormat="1" applyFont="1" applyBorder="1"/>
    <xf numFmtId="41" fontId="0" fillId="0" borderId="9" xfId="0" applyNumberFormat="1" applyFont="1" applyBorder="1"/>
    <xf numFmtId="0" fontId="0" fillId="3" borderId="12" xfId="0" applyFill="1" applyBorder="1"/>
    <xf numFmtId="0" fontId="0" fillId="3" borderId="13" xfId="0" applyFill="1" applyBorder="1"/>
    <xf numFmtId="0" fontId="0" fillId="3" borderId="13" xfId="0" applyFill="1" applyBorder="1" applyAlignment="1">
      <alignment wrapText="1"/>
    </xf>
    <xf numFmtId="0" fontId="0" fillId="3" borderId="26" xfId="0" applyFill="1" applyBorder="1" applyAlignment="1">
      <alignment wrapText="1"/>
    </xf>
    <xf numFmtId="41" fontId="0" fillId="3" borderId="14" xfId="0" applyNumberFormat="1" applyFill="1" applyBorder="1"/>
    <xf numFmtId="0" fontId="6" fillId="0" borderId="12" xfId="0" applyFont="1" applyBorder="1"/>
    <xf numFmtId="0" fontId="6" fillId="0" borderId="26" xfId="0" applyFont="1" applyBorder="1" applyAlignment="1">
      <alignment wrapText="1"/>
    </xf>
    <xf numFmtId="41" fontId="13" fillId="0" borderId="10" xfId="0" applyNumberFormat="1" applyFont="1" applyBorder="1"/>
    <xf numFmtId="49" fontId="3" fillId="0" borderId="24" xfId="0" applyNumberFormat="1" applyFont="1" applyFill="1" applyBorder="1"/>
    <xf numFmtId="49" fontId="3" fillId="0" borderId="22" xfId="0" applyNumberFormat="1" applyFont="1" applyFill="1" applyBorder="1"/>
    <xf numFmtId="49" fontId="5" fillId="0" borderId="22" xfId="0" applyNumberFormat="1" applyFont="1" applyFill="1" applyBorder="1"/>
    <xf numFmtId="164" fontId="5" fillId="0" borderId="22" xfId="0" applyNumberFormat="1" applyFont="1" applyFill="1" applyBorder="1"/>
    <xf numFmtId="164" fontId="2" fillId="0" borderId="21" xfId="0" applyNumberFormat="1" applyFont="1" applyFill="1" applyBorder="1"/>
    <xf numFmtId="41" fontId="6" fillId="0" borderId="23" xfId="0" applyNumberFormat="1" applyFont="1" applyFill="1" applyBorder="1"/>
    <xf numFmtId="0" fontId="4" fillId="0" borderId="22" xfId="0" applyFont="1" applyBorder="1"/>
    <xf numFmtId="164" fontId="11" fillId="4" borderId="13" xfId="0" applyNumberFormat="1" applyFont="1" applyFill="1" applyBorder="1"/>
    <xf numFmtId="164" fontId="11" fillId="0" borderId="26" xfId="0" applyNumberFormat="1" applyFont="1" applyBorder="1"/>
    <xf numFmtId="164" fontId="5" fillId="4" borderId="10" xfId="0" applyNumberFormat="1" applyFont="1" applyFill="1" applyBorder="1"/>
    <xf numFmtId="164" fontId="4" fillId="4" borderId="13" xfId="0" applyNumberFormat="1" applyFont="1" applyFill="1" applyBorder="1"/>
    <xf numFmtId="41" fontId="0" fillId="0" borderId="10" xfId="0" applyNumberFormat="1" applyFont="1" applyBorder="1"/>
    <xf numFmtId="41" fontId="11" fillId="0" borderId="10" xfId="0" applyNumberFormat="1" applyFont="1" applyBorder="1"/>
    <xf numFmtId="0" fontId="4" fillId="0" borderId="10" xfId="0" applyFont="1" applyFill="1" applyBorder="1" applyAlignment="1">
      <alignment wrapText="1"/>
    </xf>
    <xf numFmtId="0" fontId="4" fillId="0" borderId="8" xfId="0" applyFont="1" applyBorder="1"/>
    <xf numFmtId="49" fontId="3" fillId="0" borderId="39" xfId="0" applyNumberFormat="1" applyFont="1" applyBorder="1"/>
    <xf numFmtId="0" fontId="0" fillId="0" borderId="8" xfId="0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6" borderId="29" xfId="0" applyFont="1" applyFill="1" applyBorder="1" applyAlignment="1">
      <alignment horizontal="center"/>
    </xf>
    <xf numFmtId="0" fontId="3" fillId="6" borderId="30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38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9" fillId="5" borderId="41" xfId="0" applyFont="1" applyFill="1" applyBorder="1" applyAlignment="1">
      <alignment horizontal="center" vertical="center" wrapText="1"/>
    </xf>
    <xf numFmtId="0" fontId="9" fillId="5" borderId="4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39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60" xfId="0" applyFont="1" applyFill="1" applyBorder="1" applyAlignment="1">
      <alignment horizontal="center" vertical="center" wrapText="1"/>
    </xf>
    <xf numFmtId="0" fontId="9" fillId="5" borderId="61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3" fillId="0" borderId="0" xfId="0" applyFont="1" applyAlignment="1">
      <alignment horizontal="center" wrapText="1"/>
    </xf>
    <xf numFmtId="0" fontId="22" fillId="0" borderId="19" xfId="0" applyFont="1" applyBorder="1" applyAlignment="1">
      <alignment horizontal="center" vertical="center"/>
    </xf>
    <xf numFmtId="0" fontId="22" fillId="0" borderId="54" xfId="0" applyFont="1" applyBorder="1" applyAlignment="1">
      <alignment horizontal="center" vertical="center"/>
    </xf>
    <xf numFmtId="0" fontId="22" fillId="0" borderId="4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51" xfId="0" applyFont="1" applyFill="1" applyBorder="1" applyAlignment="1">
      <alignment horizontal="center" vertical="center" wrapText="1"/>
    </xf>
    <xf numFmtId="0" fontId="2" fillId="5" borderId="52" xfId="0" applyFont="1" applyFill="1" applyBorder="1" applyAlignment="1">
      <alignment horizontal="center" vertical="center" wrapText="1"/>
    </xf>
    <xf numFmtId="0" fontId="2" fillId="5" borderId="4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26FA95"/>
      <color rgb="FFCCFFCC"/>
      <color rgb="FFC9FC24"/>
      <color rgb="FFC7F12F"/>
      <color rgb="FFB8F9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6FA95"/>
  </sheetPr>
  <dimension ref="B1:M207"/>
  <sheetViews>
    <sheetView topLeftCell="B56" zoomScaleNormal="100" zoomScaleSheetLayoutView="100" workbookViewId="0">
      <selection activeCell="I77" sqref="I77"/>
    </sheetView>
  </sheetViews>
  <sheetFormatPr defaultRowHeight="12.75"/>
  <cols>
    <col min="2" max="2" width="6.28515625" customWidth="1"/>
    <col min="4" max="4" width="9.140625" style="119"/>
    <col min="5" max="5" width="51.7109375" customWidth="1"/>
    <col min="6" max="6" width="14" customWidth="1"/>
    <col min="7" max="7" width="1.5703125" customWidth="1"/>
    <col min="8" max="8" width="16.85546875" customWidth="1"/>
    <col min="9" max="9" width="14.7109375" customWidth="1"/>
    <col min="10" max="10" width="15.85546875" customWidth="1"/>
    <col min="11" max="11" width="13.85546875" customWidth="1"/>
    <col min="13" max="13" width="11.85546875" customWidth="1"/>
  </cols>
  <sheetData>
    <row r="1" spans="2:11">
      <c r="B1" s="99"/>
      <c r="C1" s="99"/>
      <c r="D1" s="259"/>
      <c r="E1" s="99"/>
      <c r="F1" s="99"/>
      <c r="G1" s="99"/>
      <c r="H1" s="99"/>
      <c r="I1" s="99"/>
      <c r="J1" s="99"/>
      <c r="K1" s="99"/>
    </row>
    <row r="2" spans="2:11">
      <c r="B2" s="99"/>
      <c r="C2" s="99"/>
      <c r="D2" s="259"/>
      <c r="E2" s="99"/>
      <c r="F2" s="99"/>
      <c r="G2" s="99"/>
      <c r="H2" s="99" t="s">
        <v>266</v>
      </c>
      <c r="I2" s="99"/>
      <c r="J2" s="99"/>
      <c r="K2" s="99"/>
    </row>
    <row r="3" spans="2:11">
      <c r="B3" s="99"/>
      <c r="C3" s="99"/>
      <c r="D3" s="259"/>
      <c r="E3" s="99"/>
      <c r="F3" s="99"/>
      <c r="G3" s="99"/>
      <c r="H3" s="99"/>
      <c r="I3" s="99"/>
      <c r="J3" s="99"/>
      <c r="K3" s="99"/>
    </row>
    <row r="4" spans="2:11" ht="15.75">
      <c r="B4" s="510" t="s">
        <v>4</v>
      </c>
      <c r="C4" s="510"/>
      <c r="D4" s="510"/>
      <c r="E4" s="510"/>
      <c r="F4" s="510"/>
      <c r="G4" s="510"/>
      <c r="H4" s="510"/>
      <c r="I4" s="273"/>
      <c r="J4" s="99"/>
      <c r="K4" s="99"/>
    </row>
    <row r="5" spans="2:11" ht="15.75">
      <c r="B5" s="510" t="s">
        <v>5</v>
      </c>
      <c r="C5" s="510"/>
      <c r="D5" s="510"/>
      <c r="E5" s="510"/>
      <c r="F5" s="510"/>
      <c r="G5" s="510"/>
      <c r="H5" s="510"/>
      <c r="I5" s="273"/>
      <c r="J5" s="99"/>
      <c r="K5" s="99"/>
    </row>
    <row r="6" spans="2:11" ht="14.25" customHeight="1">
      <c r="B6" s="510" t="s">
        <v>305</v>
      </c>
      <c r="C6" s="510"/>
      <c r="D6" s="510"/>
      <c r="E6" s="510"/>
      <c r="F6" s="510"/>
      <c r="G6" s="510"/>
      <c r="H6" s="510"/>
      <c r="I6" s="273"/>
      <c r="J6" s="99"/>
      <c r="K6" s="99"/>
    </row>
    <row r="7" spans="2:11" ht="15" customHeight="1" thickBot="1">
      <c r="B7" s="99"/>
      <c r="C7" s="99"/>
      <c r="D7" s="259"/>
      <c r="E7" s="99"/>
      <c r="F7" s="99"/>
      <c r="G7" s="99"/>
      <c r="H7" s="99" t="s">
        <v>130</v>
      </c>
      <c r="I7" s="99"/>
      <c r="J7" s="99"/>
      <c r="K7" s="99"/>
    </row>
    <row r="8" spans="2:11" ht="32.25" thickBot="1">
      <c r="B8" s="339"/>
      <c r="C8" s="340"/>
      <c r="D8" s="341"/>
      <c r="E8" s="342"/>
      <c r="F8" s="347" t="s">
        <v>306</v>
      </c>
      <c r="G8" s="343"/>
      <c r="H8" s="343" t="s">
        <v>154</v>
      </c>
      <c r="I8" s="511" t="s">
        <v>1</v>
      </c>
      <c r="J8" s="512"/>
    </row>
    <row r="9" spans="2:11" ht="32.25" thickBot="1">
      <c r="B9" s="344" t="s">
        <v>0</v>
      </c>
      <c r="C9" s="345" t="s">
        <v>6</v>
      </c>
      <c r="D9" s="346" t="s">
        <v>88</v>
      </c>
      <c r="E9" s="343" t="s">
        <v>194</v>
      </c>
      <c r="F9" s="347"/>
      <c r="G9" s="347"/>
      <c r="H9" s="347" t="s">
        <v>307</v>
      </c>
      <c r="I9" s="347" t="s">
        <v>171</v>
      </c>
      <c r="J9" s="348" t="s">
        <v>144</v>
      </c>
    </row>
    <row r="10" spans="2:11" ht="15.75" customHeight="1" thickBot="1">
      <c r="B10" s="13"/>
      <c r="C10" s="213"/>
      <c r="D10" s="210"/>
      <c r="E10" s="213"/>
      <c r="F10" s="211"/>
      <c r="G10" s="211"/>
      <c r="H10" s="276"/>
      <c r="I10" s="211"/>
      <c r="J10" s="27"/>
    </row>
    <row r="11" spans="2:11" ht="16.5" hidden="1" thickBot="1">
      <c r="B11" s="107"/>
      <c r="C11" s="103"/>
      <c r="D11" s="120"/>
      <c r="E11" s="105"/>
      <c r="F11" s="106">
        <f>SUM(F12)</f>
        <v>0</v>
      </c>
      <c r="G11" s="106"/>
      <c r="H11" s="277"/>
      <c r="I11" s="104"/>
      <c r="J11" s="108"/>
    </row>
    <row r="12" spans="2:11" ht="16.5" hidden="1" thickBot="1">
      <c r="B12" s="133"/>
      <c r="C12" s="103"/>
      <c r="D12" s="120"/>
      <c r="E12" s="103"/>
      <c r="F12" s="104"/>
      <c r="G12" s="104"/>
      <c r="H12" s="277"/>
      <c r="I12" s="104"/>
      <c r="J12" s="108"/>
    </row>
    <row r="13" spans="2:11" ht="15.75">
      <c r="B13" s="125" t="s">
        <v>2</v>
      </c>
      <c r="C13" s="200"/>
      <c r="D13" s="207"/>
      <c r="E13" s="200" t="s">
        <v>41</v>
      </c>
      <c r="F13" s="202">
        <f>SUM(F14,F17)</f>
        <v>537482.02</v>
      </c>
      <c r="G13" s="202">
        <f>SUM(G14,G17)</f>
        <v>0</v>
      </c>
      <c r="H13" s="202">
        <f>SUM(I13:J13)</f>
        <v>520000</v>
      </c>
      <c r="I13" s="202">
        <f>SUM(I14,I17)</f>
        <v>520000</v>
      </c>
      <c r="J13" s="202">
        <f>SUM(J14,J17)</f>
        <v>0</v>
      </c>
      <c r="K13" s="61"/>
    </row>
    <row r="14" spans="2:11" ht="15.75">
      <c r="B14" s="125"/>
      <c r="C14" s="167">
        <v>1010</v>
      </c>
      <c r="D14" s="125"/>
      <c r="E14" s="167" t="s">
        <v>267</v>
      </c>
      <c r="F14" s="16">
        <f>SUM(F15:F16)</f>
        <v>316235.70999999996</v>
      </c>
      <c r="G14" s="16">
        <f>SUM(G15:G16)</f>
        <v>0</v>
      </c>
      <c r="H14" s="16">
        <f>SUM(H15:H16)</f>
        <v>505000</v>
      </c>
      <c r="I14" s="16">
        <f>SUM(I15:I16)</f>
        <v>505000</v>
      </c>
      <c r="J14" s="16">
        <f>SUM(J15:J16)</f>
        <v>0</v>
      </c>
      <c r="K14" s="61"/>
    </row>
    <row r="15" spans="2:11" ht="15.75">
      <c r="B15" s="123"/>
      <c r="C15" s="19"/>
      <c r="D15" s="123" t="s">
        <v>101</v>
      </c>
      <c r="E15" s="19" t="s">
        <v>268</v>
      </c>
      <c r="F15" s="4">
        <v>315011.84999999998</v>
      </c>
      <c r="G15" s="4"/>
      <c r="H15" s="16">
        <f t="shared" ref="H15:H20" si="0">SUM(I15:J15)</f>
        <v>500000</v>
      </c>
      <c r="I15" s="4">
        <v>500000</v>
      </c>
      <c r="J15" s="504"/>
      <c r="K15" s="61"/>
    </row>
    <row r="16" spans="2:11" ht="15.75">
      <c r="B16" s="123"/>
      <c r="C16" s="19"/>
      <c r="D16" s="123" t="s">
        <v>100</v>
      </c>
      <c r="E16" s="19" t="s">
        <v>269</v>
      </c>
      <c r="F16" s="4">
        <v>1223.8599999999999</v>
      </c>
      <c r="G16" s="4"/>
      <c r="H16" s="16">
        <f t="shared" si="0"/>
        <v>5000</v>
      </c>
      <c r="I16" s="4">
        <v>5000</v>
      </c>
      <c r="J16" s="504"/>
      <c r="K16" s="61"/>
    </row>
    <row r="17" spans="2:11" ht="19.5" customHeight="1">
      <c r="B17" s="125"/>
      <c r="C17" s="125" t="s">
        <v>125</v>
      </c>
      <c r="D17" s="125"/>
      <c r="E17" s="167" t="s">
        <v>35</v>
      </c>
      <c r="F17" s="16">
        <f>SUM(F18:F20)</f>
        <v>221246.31</v>
      </c>
      <c r="G17" s="16">
        <f>SUM(G18:G19)</f>
        <v>0</v>
      </c>
      <c r="H17" s="16">
        <f t="shared" si="0"/>
        <v>15000</v>
      </c>
      <c r="I17" s="16">
        <f>SUM(I18:I20)</f>
        <v>15000</v>
      </c>
      <c r="J17" s="16">
        <f>SUM(J18:J20)</f>
        <v>0</v>
      </c>
      <c r="K17" s="61"/>
    </row>
    <row r="18" spans="2:11" ht="40.5" customHeight="1">
      <c r="B18" s="148"/>
      <c r="C18" s="122"/>
      <c r="D18" s="146" t="s">
        <v>119</v>
      </c>
      <c r="E18" s="462" t="s">
        <v>40</v>
      </c>
      <c r="F18" s="164">
        <v>209412.49</v>
      </c>
      <c r="G18" s="164"/>
      <c r="H18" s="279">
        <f t="shared" si="0"/>
        <v>0</v>
      </c>
      <c r="I18" s="91"/>
      <c r="J18" s="134"/>
      <c r="K18" s="61"/>
    </row>
    <row r="19" spans="2:11" ht="62.25" customHeight="1">
      <c r="B19" s="184"/>
      <c r="C19" s="130"/>
      <c r="D19" s="144" t="s">
        <v>99</v>
      </c>
      <c r="E19" s="378" t="s">
        <v>133</v>
      </c>
      <c r="F19" s="431">
        <v>1843.38</v>
      </c>
      <c r="G19" s="431"/>
      <c r="H19" s="288">
        <f t="shared" si="0"/>
        <v>15000</v>
      </c>
      <c r="I19" s="26">
        <v>15000</v>
      </c>
      <c r="J19" s="461"/>
      <c r="K19" s="61"/>
    </row>
    <row r="20" spans="2:11" ht="54" customHeight="1">
      <c r="B20" s="125"/>
      <c r="C20" s="125"/>
      <c r="D20" s="141" t="s">
        <v>155</v>
      </c>
      <c r="E20" s="214" t="s">
        <v>308</v>
      </c>
      <c r="F20" s="142">
        <v>9990.44</v>
      </c>
      <c r="G20" s="142"/>
      <c r="H20" s="288">
        <f t="shared" si="0"/>
        <v>0</v>
      </c>
      <c r="I20" s="16"/>
      <c r="J20" s="132"/>
      <c r="K20" s="61"/>
    </row>
    <row r="21" spans="2:11" ht="18.75" customHeight="1" thickBot="1">
      <c r="B21" s="157" t="s">
        <v>140</v>
      </c>
      <c r="C21" s="414"/>
      <c r="D21" s="157"/>
      <c r="E21" s="90" t="s">
        <v>3</v>
      </c>
      <c r="F21" s="91">
        <f t="shared" ref="F21:J22" si="1">SUM(F22)</f>
        <v>108648.15</v>
      </c>
      <c r="G21" s="91">
        <f t="shared" si="1"/>
        <v>0</v>
      </c>
      <c r="H21" s="279">
        <f t="shared" si="1"/>
        <v>120000</v>
      </c>
      <c r="I21" s="91">
        <f t="shared" si="1"/>
        <v>0</v>
      </c>
      <c r="J21" s="134">
        <f t="shared" si="1"/>
        <v>120000</v>
      </c>
      <c r="K21" s="61"/>
    </row>
    <row r="22" spans="2:11" ht="18.75" customHeight="1">
      <c r="B22" s="316"/>
      <c r="C22" s="317" t="s">
        <v>141</v>
      </c>
      <c r="D22" s="261"/>
      <c r="E22" s="2" t="s">
        <v>63</v>
      </c>
      <c r="F22" s="110">
        <f>SUM(F23:F25)</f>
        <v>108648.15</v>
      </c>
      <c r="G22" s="110">
        <f t="shared" si="1"/>
        <v>0</v>
      </c>
      <c r="H22" s="280">
        <f>SUM(H23:H25)</f>
        <v>120000</v>
      </c>
      <c r="I22" s="110">
        <f>SUM(I23:I25)</f>
        <v>0</v>
      </c>
      <c r="J22" s="204">
        <f>SUM(J23:J25)</f>
        <v>120000</v>
      </c>
      <c r="K22" s="61"/>
    </row>
    <row r="23" spans="2:11" ht="49.5" customHeight="1" thickBot="1">
      <c r="B23" s="12"/>
      <c r="C23" s="123"/>
      <c r="D23" s="314" t="s">
        <v>155</v>
      </c>
      <c r="E23" s="170" t="s">
        <v>156</v>
      </c>
      <c r="F23" s="177">
        <v>108648.15</v>
      </c>
      <c r="G23" s="177"/>
      <c r="H23" s="281">
        <f>SUM(I23:J23)</f>
        <v>120000</v>
      </c>
      <c r="I23" s="177"/>
      <c r="J23" s="60">
        <v>120000</v>
      </c>
      <c r="K23" s="61"/>
    </row>
    <row r="24" spans="2:11" ht="71.25" customHeight="1" thickBot="1">
      <c r="B24" s="149"/>
      <c r="C24" s="124"/>
      <c r="D24" s="314" t="s">
        <v>224</v>
      </c>
      <c r="E24" s="424" t="s">
        <v>225</v>
      </c>
      <c r="F24" s="177">
        <v>0</v>
      </c>
      <c r="G24" s="177"/>
      <c r="H24" s="281">
        <f>SUM(I24:J24)</f>
        <v>0</v>
      </c>
      <c r="I24" s="177"/>
      <c r="J24" s="60">
        <v>0</v>
      </c>
      <c r="K24" s="61"/>
    </row>
    <row r="25" spans="2:11" ht="20.25" customHeight="1" thickBot="1">
      <c r="B25" s="159"/>
      <c r="C25" s="176"/>
      <c r="D25" s="314"/>
      <c r="E25" s="424"/>
      <c r="F25" s="177">
        <v>0</v>
      </c>
      <c r="G25" s="177"/>
      <c r="H25" s="281">
        <f>SUM(I25:J25)</f>
        <v>0</v>
      </c>
      <c r="I25" s="177"/>
      <c r="J25" s="60">
        <v>0</v>
      </c>
      <c r="K25" s="61"/>
    </row>
    <row r="26" spans="2:11" ht="20.25" customHeight="1" thickBot="1">
      <c r="B26" s="154" t="s">
        <v>75</v>
      </c>
      <c r="C26" s="128"/>
      <c r="D26" s="428"/>
      <c r="E26" s="430" t="s">
        <v>216</v>
      </c>
      <c r="F26" s="429">
        <f>SUM(F27)</f>
        <v>0</v>
      </c>
      <c r="G26" s="92"/>
      <c r="H26" s="315">
        <f>SUM(H27)</f>
        <v>0</v>
      </c>
      <c r="I26" s="315">
        <f>SUM(I27)</f>
        <v>0</v>
      </c>
      <c r="J26" s="415">
        <f>SUM(J27)</f>
        <v>0</v>
      </c>
      <c r="K26" s="61"/>
    </row>
    <row r="27" spans="2:11" ht="20.25" customHeight="1" thickBot="1">
      <c r="B27" s="391"/>
      <c r="C27" s="392" t="s">
        <v>77</v>
      </c>
      <c r="D27" s="393"/>
      <c r="E27" s="394" t="s">
        <v>35</v>
      </c>
      <c r="F27" s="395">
        <f>SUM(F28)</f>
        <v>0</v>
      </c>
      <c r="G27" s="395"/>
      <c r="H27" s="396">
        <f>SUM(H28)</f>
        <v>0</v>
      </c>
      <c r="I27" s="395"/>
      <c r="J27" s="382">
        <f>SUM(J28)</f>
        <v>0</v>
      </c>
      <c r="K27" s="61"/>
    </row>
    <row r="28" spans="2:11" ht="26.25" customHeight="1" thickBot="1">
      <c r="B28" s="391"/>
      <c r="C28" s="392"/>
      <c r="D28" s="393"/>
      <c r="E28" s="394"/>
      <c r="F28" s="395">
        <v>0</v>
      </c>
      <c r="G28" s="395"/>
      <c r="H28" s="396">
        <f>SUM(I28:J28)</f>
        <v>0</v>
      </c>
      <c r="I28" s="395"/>
      <c r="J28" s="382">
        <v>0</v>
      </c>
      <c r="K28" s="61"/>
    </row>
    <row r="29" spans="2:11" ht="16.5" customHeight="1" thickBot="1">
      <c r="B29" s="154">
        <v>700</v>
      </c>
      <c r="C29" s="128"/>
      <c r="D29" s="128"/>
      <c r="E29" s="186" t="s">
        <v>8</v>
      </c>
      <c r="F29" s="92">
        <f>SUM(F30)</f>
        <v>110375.2</v>
      </c>
      <c r="G29" s="92">
        <f>SUM(G30)</f>
        <v>0</v>
      </c>
      <c r="H29" s="315">
        <f>SUM(H30)</f>
        <v>193000</v>
      </c>
      <c r="I29" s="92">
        <f>SUM(I30)</f>
        <v>105000</v>
      </c>
      <c r="J29" s="102">
        <f>SUM(J30)</f>
        <v>88000</v>
      </c>
      <c r="K29" s="61"/>
    </row>
    <row r="30" spans="2:11" ht="15" customHeight="1">
      <c r="B30" s="148"/>
      <c r="C30" s="122">
        <v>70005</v>
      </c>
      <c r="D30" s="122"/>
      <c r="E30" s="74" t="s">
        <v>9</v>
      </c>
      <c r="F30" s="75">
        <f>SUM(F31:F34)</f>
        <v>110375.2</v>
      </c>
      <c r="G30" s="75">
        <f>SUM(G31:G34)</f>
        <v>0</v>
      </c>
      <c r="H30" s="282">
        <f>SUM(H31:H34)</f>
        <v>193000</v>
      </c>
      <c r="I30" s="76">
        <f>SUM(I31:I34)</f>
        <v>105000</v>
      </c>
      <c r="J30" s="86">
        <f>SUM(J31:J34)</f>
        <v>88000</v>
      </c>
      <c r="K30" s="61"/>
    </row>
    <row r="31" spans="2:11" ht="31.5">
      <c r="B31" s="12"/>
      <c r="C31" s="123"/>
      <c r="D31" s="123" t="s">
        <v>98</v>
      </c>
      <c r="E31" s="3" t="s">
        <v>134</v>
      </c>
      <c r="F31" s="4">
        <v>12797.65</v>
      </c>
      <c r="G31" s="20"/>
      <c r="H31" s="283">
        <f>SUM(I31:J31)</f>
        <v>20000</v>
      </c>
      <c r="I31" s="20">
        <v>20000</v>
      </c>
      <c r="J31" s="66"/>
      <c r="K31" s="61"/>
    </row>
    <row r="32" spans="2:11" ht="63.75" customHeight="1">
      <c r="B32" s="12"/>
      <c r="C32" s="123"/>
      <c r="D32" s="123" t="s">
        <v>99</v>
      </c>
      <c r="E32" s="21" t="s">
        <v>133</v>
      </c>
      <c r="F32" s="4">
        <v>39848.550000000003</v>
      </c>
      <c r="G32" s="20"/>
      <c r="H32" s="283">
        <f>SUM(I32:J32)</f>
        <v>70000</v>
      </c>
      <c r="I32" s="20">
        <v>70000</v>
      </c>
      <c r="J32" s="66"/>
      <c r="K32" s="61"/>
    </row>
    <row r="33" spans="2:11" ht="21.75" customHeight="1">
      <c r="B33" s="12"/>
      <c r="C33" s="123"/>
      <c r="D33" s="123" t="s">
        <v>262</v>
      </c>
      <c r="E33" s="22" t="s">
        <v>263</v>
      </c>
      <c r="F33" s="4">
        <v>53701.89</v>
      </c>
      <c r="G33" s="20"/>
      <c r="H33" s="283">
        <f>SUM(I33:J33)</f>
        <v>88000</v>
      </c>
      <c r="I33" s="20">
        <v>0</v>
      </c>
      <c r="J33" s="66">
        <v>88000</v>
      </c>
      <c r="K33" s="61"/>
    </row>
    <row r="34" spans="2:11" ht="20.25" customHeight="1" thickBot="1">
      <c r="B34" s="149"/>
      <c r="C34" s="124"/>
      <c r="D34" s="124" t="s">
        <v>100</v>
      </c>
      <c r="E34" s="78" t="s">
        <v>10</v>
      </c>
      <c r="F34" s="79">
        <v>4027.11</v>
      </c>
      <c r="G34" s="308"/>
      <c r="H34" s="283">
        <f>SUM(I34:J34)</f>
        <v>15000</v>
      </c>
      <c r="I34" s="80">
        <v>15000</v>
      </c>
      <c r="J34" s="67"/>
      <c r="K34" s="61"/>
    </row>
    <row r="35" spans="2:11" ht="16.5" thickBot="1">
      <c r="B35" s="147">
        <v>710</v>
      </c>
      <c r="C35" s="121"/>
      <c r="D35" s="121"/>
      <c r="E35" s="14" t="s">
        <v>45</v>
      </c>
      <c r="F35" s="8">
        <f t="shared" ref="F35:J36" si="2">SUM(F36)</f>
        <v>21660</v>
      </c>
      <c r="G35" s="8">
        <f t="shared" si="2"/>
        <v>0</v>
      </c>
      <c r="H35" s="284">
        <f t="shared" si="2"/>
        <v>30000</v>
      </c>
      <c r="I35" s="77">
        <f t="shared" si="2"/>
        <v>30000</v>
      </c>
      <c r="J35" s="85">
        <f t="shared" si="2"/>
        <v>0</v>
      </c>
      <c r="K35" s="61"/>
    </row>
    <row r="36" spans="2:11" ht="15.75">
      <c r="B36" s="11"/>
      <c r="C36" s="122">
        <v>71035</v>
      </c>
      <c r="D36" s="122"/>
      <c r="E36" s="73" t="s">
        <v>73</v>
      </c>
      <c r="F36" s="81">
        <f t="shared" si="2"/>
        <v>21660</v>
      </c>
      <c r="G36" s="81">
        <f t="shared" si="2"/>
        <v>0</v>
      </c>
      <c r="H36" s="282">
        <f t="shared" si="2"/>
        <v>30000</v>
      </c>
      <c r="I36" s="76">
        <f>SUM(I37)</f>
        <v>30000</v>
      </c>
      <c r="J36" s="86">
        <f t="shared" si="2"/>
        <v>0</v>
      </c>
      <c r="K36" s="61"/>
    </row>
    <row r="37" spans="2:11" ht="16.5" thickBot="1">
      <c r="B37" s="149"/>
      <c r="C37" s="124"/>
      <c r="D37" s="124" t="s">
        <v>101</v>
      </c>
      <c r="E37" s="78" t="s">
        <v>74</v>
      </c>
      <c r="F37" s="79">
        <v>21660</v>
      </c>
      <c r="G37" s="308"/>
      <c r="H37" s="285">
        <f>SUM(I37:J37)</f>
        <v>30000</v>
      </c>
      <c r="I37" s="80">
        <v>30000</v>
      </c>
      <c r="J37" s="67"/>
      <c r="K37" s="61"/>
    </row>
    <row r="38" spans="2:11" ht="16.5" thickBot="1">
      <c r="B38" s="147">
        <v>750</v>
      </c>
      <c r="C38" s="121"/>
      <c r="D38" s="121"/>
      <c r="E38" s="14" t="s">
        <v>11</v>
      </c>
      <c r="F38" s="9">
        <f>SUM(F39,F41)</f>
        <v>43127.29</v>
      </c>
      <c r="G38" s="9">
        <f>SUM(G39,G41)</f>
        <v>0</v>
      </c>
      <c r="H38" s="284">
        <f>SUM(H39,H41,H48)</f>
        <v>95100</v>
      </c>
      <c r="I38" s="77">
        <f>SUM(I39,I41,I48)</f>
        <v>95100</v>
      </c>
      <c r="J38" s="85">
        <f>SUM(J39,J41)</f>
        <v>0</v>
      </c>
      <c r="K38" s="61"/>
    </row>
    <row r="39" spans="2:11" ht="15.75">
      <c r="B39" s="156"/>
      <c r="C39" s="129">
        <v>75011</v>
      </c>
      <c r="D39" s="129"/>
      <c r="E39" s="2" t="s">
        <v>12</v>
      </c>
      <c r="F39" s="110">
        <f>SUM(F40)</f>
        <v>12209.81</v>
      </c>
      <c r="G39" s="110">
        <f>SUM(G40)</f>
        <v>0</v>
      </c>
      <c r="H39" s="286">
        <f>SUM(H40)</f>
        <v>9100</v>
      </c>
      <c r="I39" s="111">
        <f>SUM(I40)</f>
        <v>9100</v>
      </c>
      <c r="J39" s="175">
        <f>SUM(J40)</f>
        <v>0</v>
      </c>
      <c r="K39" s="61"/>
    </row>
    <row r="40" spans="2:11" ht="39">
      <c r="B40" s="12"/>
      <c r="C40" s="123"/>
      <c r="D40" s="123" t="s">
        <v>119</v>
      </c>
      <c r="E40" s="214" t="s">
        <v>40</v>
      </c>
      <c r="F40" s="4">
        <v>12209.81</v>
      </c>
      <c r="G40" s="20"/>
      <c r="H40" s="283">
        <f>SUM(I40:J40)</f>
        <v>9100</v>
      </c>
      <c r="I40" s="20">
        <v>9100</v>
      </c>
      <c r="J40" s="66"/>
      <c r="K40" s="61"/>
    </row>
    <row r="41" spans="2:11" ht="17.25" customHeight="1">
      <c r="B41" s="12"/>
      <c r="C41" s="125">
        <v>75023</v>
      </c>
      <c r="D41" s="125"/>
      <c r="E41" s="23" t="s">
        <v>65</v>
      </c>
      <c r="F41" s="16">
        <f>SUM(F42:F47)</f>
        <v>30917.48</v>
      </c>
      <c r="G41" s="16">
        <f>SUM(G42:G48)</f>
        <v>0</v>
      </c>
      <c r="H41" s="287">
        <f>SUM(H42:H47)</f>
        <v>86000</v>
      </c>
      <c r="I41" s="17">
        <f>SUM(I42:I47)</f>
        <v>86000</v>
      </c>
      <c r="J41" s="87">
        <f>SUM(J42:J47)</f>
        <v>0</v>
      </c>
      <c r="K41" s="61"/>
    </row>
    <row r="42" spans="2:11" ht="28.5" customHeight="1">
      <c r="B42" s="12"/>
      <c r="C42" s="123"/>
      <c r="D42" s="123" t="s">
        <v>211</v>
      </c>
      <c r="E42" s="3" t="s">
        <v>212</v>
      </c>
      <c r="F42" s="4">
        <v>5059.95</v>
      </c>
      <c r="G42" s="20"/>
      <c r="H42" s="283">
        <f>SUM(I42:J42)</f>
        <v>10000</v>
      </c>
      <c r="I42" s="20">
        <v>10000</v>
      </c>
      <c r="J42" s="66"/>
      <c r="K42" s="61"/>
    </row>
    <row r="43" spans="2:11" ht="21" customHeight="1">
      <c r="B43" s="12"/>
      <c r="C43" s="123"/>
      <c r="D43" s="123" t="s">
        <v>71</v>
      </c>
      <c r="E43" s="19" t="s">
        <v>72</v>
      </c>
      <c r="F43" s="4">
        <v>378</v>
      </c>
      <c r="G43" s="20"/>
      <c r="H43" s="283">
        <f>SUM(I43:J43)</f>
        <v>1000</v>
      </c>
      <c r="I43" s="20">
        <v>1000</v>
      </c>
      <c r="J43" s="66"/>
      <c r="K43" s="61"/>
    </row>
    <row r="44" spans="2:11" ht="15.75">
      <c r="B44" s="12"/>
      <c r="C44" s="123"/>
      <c r="D44" s="123" t="s">
        <v>101</v>
      </c>
      <c r="E44" s="19" t="s">
        <v>74</v>
      </c>
      <c r="F44" s="4">
        <v>17778.8</v>
      </c>
      <c r="G44" s="20"/>
      <c r="H44" s="283">
        <f>SUM(I44:J44)</f>
        <v>35000</v>
      </c>
      <c r="I44" s="20">
        <v>35000</v>
      </c>
      <c r="J44" s="66"/>
      <c r="K44" s="61"/>
    </row>
    <row r="45" spans="2:11" ht="15.75">
      <c r="B45" s="12"/>
      <c r="C45" s="123"/>
      <c r="D45" s="123" t="s">
        <v>209</v>
      </c>
      <c r="E45" s="499" t="s">
        <v>210</v>
      </c>
      <c r="F45" s="4">
        <v>7700.73</v>
      </c>
      <c r="G45" s="20"/>
      <c r="H45" s="283">
        <f>SUM(I45:J45)</f>
        <v>40000</v>
      </c>
      <c r="I45" s="20">
        <v>40000</v>
      </c>
      <c r="J45" s="66"/>
      <c r="K45" s="61"/>
    </row>
    <row r="46" spans="2:11" ht="16.5" thickBot="1">
      <c r="B46" s="12"/>
      <c r="C46" s="123"/>
      <c r="D46" s="123" t="s">
        <v>109</v>
      </c>
      <c r="E46" s="499"/>
      <c r="F46" s="4">
        <v>0</v>
      </c>
      <c r="G46" s="20"/>
      <c r="H46" s="283"/>
      <c r="I46" s="20"/>
      <c r="J46" s="66"/>
      <c r="K46" s="61"/>
    </row>
    <row r="47" spans="2:11" ht="15" customHeight="1">
      <c r="B47" s="12"/>
      <c r="C47" s="123"/>
      <c r="D47" s="123" t="s">
        <v>224</v>
      </c>
      <c r="E47" s="424"/>
      <c r="F47" s="4">
        <v>0</v>
      </c>
      <c r="G47" s="20"/>
      <c r="H47" s="283">
        <f>SUM(I47:J47)</f>
        <v>0</v>
      </c>
      <c r="I47" s="20"/>
      <c r="J47" s="66">
        <v>0</v>
      </c>
      <c r="K47" s="61"/>
    </row>
    <row r="48" spans="2:11" ht="15.75">
      <c r="B48" s="12"/>
      <c r="C48" s="125" t="s">
        <v>213</v>
      </c>
      <c r="D48" s="125"/>
      <c r="E48" s="167" t="s">
        <v>214</v>
      </c>
      <c r="F48" s="16">
        <f>SUM(F49)</f>
        <v>0</v>
      </c>
      <c r="G48" s="16">
        <f>SUM(G49)</f>
        <v>0</v>
      </c>
      <c r="H48" s="288">
        <f>SUM(H49)</f>
        <v>0</v>
      </c>
      <c r="I48" s="16">
        <f>SUM(I49)</f>
        <v>0</v>
      </c>
      <c r="J48" s="89"/>
      <c r="K48" s="61"/>
    </row>
    <row r="49" spans="2:11" ht="21" customHeight="1" thickBot="1">
      <c r="B49" s="159"/>
      <c r="C49" s="176"/>
      <c r="D49" s="176"/>
      <c r="E49" s="170"/>
      <c r="F49" s="177">
        <v>0</v>
      </c>
      <c r="G49" s="177"/>
      <c r="H49" s="281"/>
      <c r="I49" s="191"/>
      <c r="J49" s="60"/>
      <c r="K49" s="61"/>
    </row>
    <row r="50" spans="2:11" ht="51" customHeight="1" thickBot="1">
      <c r="B50" s="171">
        <v>751</v>
      </c>
      <c r="C50" s="172"/>
      <c r="D50" s="172"/>
      <c r="E50" s="173" t="s">
        <v>13</v>
      </c>
      <c r="F50" s="174">
        <f>SUM(F51,F53,F55,F57)</f>
        <v>504</v>
      </c>
      <c r="G50" s="174">
        <f>SUM(G51,G57)</f>
        <v>0</v>
      </c>
      <c r="H50" s="174">
        <f>SUM(H51,H57)</f>
        <v>672</v>
      </c>
      <c r="I50" s="174">
        <f>SUM(I51,I57)</f>
        <v>672</v>
      </c>
      <c r="J50" s="174">
        <f>SUM(J51,J57)</f>
        <v>0</v>
      </c>
      <c r="K50" s="61"/>
    </row>
    <row r="51" spans="2:11" ht="36" customHeight="1">
      <c r="B51" s="151"/>
      <c r="C51" s="126">
        <v>75101</v>
      </c>
      <c r="D51" s="126"/>
      <c r="E51" s="115" t="s">
        <v>14</v>
      </c>
      <c r="F51" s="116">
        <f>SUM(F52)</f>
        <v>504</v>
      </c>
      <c r="G51" s="116">
        <f>SUM(G52)</f>
        <v>0</v>
      </c>
      <c r="H51" s="289">
        <f>SUM(H52)</f>
        <v>672</v>
      </c>
      <c r="I51" s="117">
        <f>SUM(I52)</f>
        <v>672</v>
      </c>
      <c r="J51" s="112"/>
      <c r="K51" s="61"/>
    </row>
    <row r="52" spans="2:11" ht="40.5" customHeight="1">
      <c r="B52" s="152"/>
      <c r="C52" s="141"/>
      <c r="D52" s="141" t="s">
        <v>119</v>
      </c>
      <c r="E52" s="214" t="s">
        <v>40</v>
      </c>
      <c r="F52" s="142">
        <v>504</v>
      </c>
      <c r="G52" s="142"/>
      <c r="H52" s="290">
        <f>SUM(I52:J52)</f>
        <v>672</v>
      </c>
      <c r="I52" s="192">
        <v>672</v>
      </c>
      <c r="J52" s="143"/>
      <c r="K52" s="61"/>
    </row>
    <row r="53" spans="2:11" ht="24.75" customHeight="1">
      <c r="B53" s="473"/>
      <c r="C53" s="141" t="s">
        <v>282</v>
      </c>
      <c r="D53" s="141"/>
      <c r="E53" s="214" t="s">
        <v>287</v>
      </c>
      <c r="F53" s="142">
        <f>SUM(F54)</f>
        <v>0</v>
      </c>
      <c r="G53" s="142"/>
      <c r="H53" s="290"/>
      <c r="I53" s="142"/>
      <c r="J53" s="505"/>
      <c r="K53" s="61"/>
    </row>
    <row r="54" spans="2:11" ht="40.5" customHeight="1">
      <c r="B54" s="473"/>
      <c r="C54" s="141"/>
      <c r="D54" s="141" t="s">
        <v>119</v>
      </c>
      <c r="E54" s="214" t="s">
        <v>40</v>
      </c>
      <c r="F54" s="142">
        <v>0</v>
      </c>
      <c r="G54" s="142"/>
      <c r="H54" s="290"/>
      <c r="I54" s="142"/>
      <c r="J54" s="505"/>
      <c r="K54" s="61"/>
    </row>
    <row r="55" spans="2:11" ht="20.25" customHeight="1">
      <c r="B55" s="473"/>
      <c r="C55" s="141" t="s">
        <v>292</v>
      </c>
      <c r="D55" s="141"/>
      <c r="E55" s="214" t="s">
        <v>293</v>
      </c>
      <c r="F55" s="142">
        <f>SUM(F56)</f>
        <v>0</v>
      </c>
      <c r="G55" s="142"/>
      <c r="H55" s="290"/>
      <c r="I55" s="142"/>
      <c r="J55" s="505"/>
      <c r="K55" s="61"/>
    </row>
    <row r="56" spans="2:11" ht="40.5" customHeight="1">
      <c r="B56" s="473"/>
      <c r="C56" s="141"/>
      <c r="D56" s="141" t="s">
        <v>119</v>
      </c>
      <c r="E56" s="214" t="s">
        <v>40</v>
      </c>
      <c r="F56" s="142">
        <v>0</v>
      </c>
      <c r="G56" s="142"/>
      <c r="H56" s="290"/>
      <c r="I56" s="142"/>
      <c r="J56" s="505"/>
      <c r="K56" s="61"/>
    </row>
    <row r="57" spans="2:11" ht="23.25" customHeight="1">
      <c r="B57" s="473"/>
      <c r="C57" s="144" t="s">
        <v>283</v>
      </c>
      <c r="D57" s="144"/>
      <c r="E57" s="378" t="s">
        <v>288</v>
      </c>
      <c r="F57" s="431">
        <f>SUM(F58)</f>
        <v>0</v>
      </c>
      <c r="G57" s="431">
        <f>SUM(G58)</f>
        <v>0</v>
      </c>
      <c r="H57" s="431">
        <f>SUM(H58)</f>
        <v>0</v>
      </c>
      <c r="I57" s="431">
        <f>SUM(I58)</f>
        <v>0</v>
      </c>
      <c r="J57" s="431">
        <f>SUM(J58)</f>
        <v>0</v>
      </c>
      <c r="K57" s="61"/>
    </row>
    <row r="58" spans="2:11" ht="40.5" customHeight="1">
      <c r="B58" s="473"/>
      <c r="C58" s="144"/>
      <c r="D58" s="144" t="s">
        <v>119</v>
      </c>
      <c r="E58" s="378" t="s">
        <v>270</v>
      </c>
      <c r="F58" s="431">
        <v>0</v>
      </c>
      <c r="G58" s="431"/>
      <c r="H58" s="500"/>
      <c r="I58" s="501"/>
      <c r="J58" s="474"/>
      <c r="K58" s="61"/>
    </row>
    <row r="59" spans="2:11" ht="32.25" customHeight="1">
      <c r="B59" s="475" t="s">
        <v>255</v>
      </c>
      <c r="C59" s="476"/>
      <c r="D59" s="476"/>
      <c r="E59" s="464" t="s">
        <v>48</v>
      </c>
      <c r="F59" s="477">
        <f>SUM(F60)</f>
        <v>0</v>
      </c>
      <c r="G59" s="477"/>
      <c r="H59" s="478">
        <f>SUM(I59:J59)</f>
        <v>0</v>
      </c>
      <c r="I59" s="479">
        <f>SUM(I60)</f>
        <v>0</v>
      </c>
      <c r="J59" s="479">
        <f>SUM(J60)</f>
        <v>0</v>
      </c>
      <c r="K59" s="61"/>
    </row>
    <row r="60" spans="2:11" ht="24.75" customHeight="1">
      <c r="B60" s="473"/>
      <c r="C60" s="144" t="s">
        <v>256</v>
      </c>
      <c r="D60" s="144"/>
      <c r="E60" s="378" t="s">
        <v>257</v>
      </c>
      <c r="F60" s="431">
        <f>SUM(F61)</f>
        <v>0</v>
      </c>
      <c r="G60" s="431"/>
      <c r="H60" s="478">
        <f>SUM(I60:J60)</f>
        <v>0</v>
      </c>
      <c r="I60" s="474">
        <f>SUM(I61)</f>
        <v>0</v>
      </c>
      <c r="J60" s="474">
        <f>SUM(J61)</f>
        <v>0</v>
      </c>
      <c r="K60" s="61"/>
    </row>
    <row r="61" spans="2:11" ht="63.75" thickBot="1">
      <c r="B61" s="153"/>
      <c r="C61" s="127"/>
      <c r="D61" s="180" t="s">
        <v>224</v>
      </c>
      <c r="E61" s="439" t="s">
        <v>225</v>
      </c>
      <c r="F61" s="114">
        <v>0</v>
      </c>
      <c r="G61" s="114"/>
      <c r="H61" s="502">
        <f>SUM(I61:J61)</f>
        <v>0</v>
      </c>
      <c r="I61" s="193"/>
      <c r="J61" s="60">
        <v>0</v>
      </c>
      <c r="K61" s="463"/>
    </row>
    <row r="62" spans="2:11" ht="63.75" thickBot="1">
      <c r="B62" s="154">
        <v>756</v>
      </c>
      <c r="C62" s="128"/>
      <c r="D62" s="128"/>
      <c r="E62" s="113" t="s">
        <v>15</v>
      </c>
      <c r="F62" s="92">
        <f>SUM(F63,F66,F74,F84,F91)</f>
        <v>3065588.68</v>
      </c>
      <c r="G62" s="92">
        <f>SUM(G63,G66,G74,G84,G91)</f>
        <v>0</v>
      </c>
      <c r="H62" s="291">
        <f>SUM(H63,H66,H74,H84,H91,)</f>
        <v>4644444</v>
      </c>
      <c r="I62" s="101">
        <f>SUM(I63,I66,I74,I84,I91,)</f>
        <v>4644444</v>
      </c>
      <c r="J62" s="102">
        <f>SUM(J63,J66,J74,J84,J91,)</f>
        <v>0</v>
      </c>
      <c r="K62" s="61"/>
    </row>
    <row r="63" spans="2:11" ht="16.5" customHeight="1">
      <c r="B63" s="11"/>
      <c r="C63" s="122" t="s">
        <v>258</v>
      </c>
      <c r="D63" s="122"/>
      <c r="E63" s="82" t="s">
        <v>279</v>
      </c>
      <c r="F63" s="75">
        <f>SUM(F64:F65)</f>
        <v>1143.25</v>
      </c>
      <c r="G63" s="76"/>
      <c r="H63" s="282">
        <f>SUM(H64:H65)</f>
        <v>8000</v>
      </c>
      <c r="I63" s="282">
        <f>SUM(I64)</f>
        <v>8000</v>
      </c>
      <c r="J63" s="282">
        <f>SUM(J64)</f>
        <v>0</v>
      </c>
      <c r="K63" s="61"/>
    </row>
    <row r="64" spans="2:11" ht="35.25" customHeight="1">
      <c r="B64" s="148"/>
      <c r="C64" s="480"/>
      <c r="D64" s="480" t="s">
        <v>259</v>
      </c>
      <c r="E64" s="481" t="s">
        <v>280</v>
      </c>
      <c r="F64" s="482">
        <v>1143.25</v>
      </c>
      <c r="G64" s="483"/>
      <c r="H64" s="292">
        <f>SUM(I64:J64)</f>
        <v>8000</v>
      </c>
      <c r="I64" s="483">
        <v>8000</v>
      </c>
      <c r="J64" s="484"/>
      <c r="K64" s="61"/>
    </row>
    <row r="65" spans="2:13" ht="16.5" customHeight="1">
      <c r="B65" s="148"/>
      <c r="C65" s="480"/>
      <c r="D65" s="480" t="s">
        <v>107</v>
      </c>
      <c r="E65" s="481" t="s">
        <v>23</v>
      </c>
      <c r="F65" s="482">
        <v>0</v>
      </c>
      <c r="G65" s="483"/>
      <c r="H65" s="292">
        <f>SUM(I65:J65)</f>
        <v>0</v>
      </c>
      <c r="I65" s="483"/>
      <c r="J65" s="484"/>
      <c r="K65" s="61"/>
    </row>
    <row r="66" spans="2:13" ht="63" customHeight="1">
      <c r="B66" s="12"/>
      <c r="C66" s="125">
        <v>75615</v>
      </c>
      <c r="D66" s="125"/>
      <c r="E66" s="24" t="s">
        <v>80</v>
      </c>
      <c r="F66" s="16">
        <f>SUM(F67:F73)</f>
        <v>909073.64</v>
      </c>
      <c r="G66" s="16">
        <f>SUM(G67:G73)</f>
        <v>0</v>
      </c>
      <c r="H66" s="287">
        <f>SUM(H67:H73)</f>
        <v>1273000</v>
      </c>
      <c r="I66" s="17">
        <f>SUM(I67:I73)</f>
        <v>1273000</v>
      </c>
      <c r="J66" s="87">
        <f>SUM(J67:J73)</f>
        <v>0</v>
      </c>
      <c r="K66" s="61"/>
    </row>
    <row r="67" spans="2:13" ht="21.75" customHeight="1">
      <c r="B67" s="12"/>
      <c r="C67" s="123"/>
      <c r="D67" s="123" t="s">
        <v>103</v>
      </c>
      <c r="E67" s="19" t="s">
        <v>16</v>
      </c>
      <c r="F67" s="4">
        <v>546151.19999999995</v>
      </c>
      <c r="G67" s="20"/>
      <c r="H67" s="283">
        <f>SUM(I67:J67)</f>
        <v>800000</v>
      </c>
      <c r="I67" s="20">
        <v>800000</v>
      </c>
      <c r="J67" s="66"/>
      <c r="K67" s="463">
        <v>-13000</v>
      </c>
      <c r="L67" s="48">
        <v>-8.9999999999999993E-3</v>
      </c>
    </row>
    <row r="68" spans="2:13" ht="16.5" customHeight="1">
      <c r="B68" s="12"/>
      <c r="C68" s="123"/>
      <c r="D68" s="123" t="s">
        <v>104</v>
      </c>
      <c r="E68" s="19" t="s">
        <v>17</v>
      </c>
      <c r="F68" s="4">
        <v>28665.25</v>
      </c>
      <c r="G68" s="20"/>
      <c r="H68" s="283">
        <f t="shared" ref="H68:H73" si="3">SUM(I68:J68)</f>
        <v>40000</v>
      </c>
      <c r="I68" s="20">
        <v>40000</v>
      </c>
      <c r="J68" s="66"/>
      <c r="K68" s="441">
        <v>-3000</v>
      </c>
      <c r="L68" s="48">
        <v>-2.4299999999999999E-2</v>
      </c>
      <c r="M68" s="48"/>
    </row>
    <row r="69" spans="2:13" ht="18.75" customHeight="1">
      <c r="B69" s="12"/>
      <c r="C69" s="123"/>
      <c r="D69" s="123" t="s">
        <v>105</v>
      </c>
      <c r="E69" s="19" t="s">
        <v>18</v>
      </c>
      <c r="F69" s="4">
        <v>162011</v>
      </c>
      <c r="G69" s="20"/>
      <c r="H69" s="283">
        <f t="shared" si="3"/>
        <v>240000</v>
      </c>
      <c r="I69" s="20">
        <v>240000</v>
      </c>
      <c r="J69" s="66"/>
      <c r="K69" s="61">
        <v>3000</v>
      </c>
      <c r="L69" s="48">
        <v>-4.0000000000000001E-3</v>
      </c>
    </row>
    <row r="70" spans="2:13" ht="18.75" customHeight="1">
      <c r="B70" s="12"/>
      <c r="C70" s="123"/>
      <c r="D70" s="123" t="s">
        <v>108</v>
      </c>
      <c r="E70" s="19" t="s">
        <v>19</v>
      </c>
      <c r="F70" s="4">
        <v>130630</v>
      </c>
      <c r="G70" s="20"/>
      <c r="H70" s="283">
        <f t="shared" si="3"/>
        <v>140000</v>
      </c>
      <c r="I70" s="20">
        <v>140000</v>
      </c>
      <c r="J70" s="66"/>
      <c r="K70" s="61">
        <v>-1000</v>
      </c>
      <c r="L70" s="48">
        <v>-8.9999999999999993E-3</v>
      </c>
    </row>
    <row r="71" spans="2:13" ht="28.5" customHeight="1">
      <c r="B71" s="218"/>
      <c r="C71" s="219"/>
      <c r="D71" s="219" t="s">
        <v>260</v>
      </c>
      <c r="E71" s="506" t="s">
        <v>271</v>
      </c>
      <c r="F71" s="221">
        <v>99.4</v>
      </c>
      <c r="G71" s="222"/>
      <c r="H71" s="283">
        <f t="shared" si="3"/>
        <v>1000</v>
      </c>
      <c r="I71" s="222">
        <v>1000</v>
      </c>
      <c r="J71" s="255"/>
      <c r="K71" s="61"/>
      <c r="L71" s="48"/>
    </row>
    <row r="72" spans="2:13" ht="18.75" customHeight="1">
      <c r="B72" s="12"/>
      <c r="C72" s="123"/>
      <c r="D72" s="123" t="s">
        <v>106</v>
      </c>
      <c r="E72" s="19" t="s">
        <v>22</v>
      </c>
      <c r="F72" s="4">
        <v>158</v>
      </c>
      <c r="G72" s="20"/>
      <c r="H72" s="283">
        <f t="shared" si="3"/>
        <v>12000</v>
      </c>
      <c r="I72" s="20">
        <v>12000</v>
      </c>
      <c r="J72" s="66"/>
      <c r="K72" s="425"/>
    </row>
    <row r="73" spans="2:13" ht="17.25" customHeight="1">
      <c r="B73" s="12"/>
      <c r="C73" s="123"/>
      <c r="D73" s="123" t="s">
        <v>107</v>
      </c>
      <c r="E73" s="3" t="s">
        <v>23</v>
      </c>
      <c r="F73" s="4">
        <v>41358.79</v>
      </c>
      <c r="G73" s="20"/>
      <c r="H73" s="283">
        <f t="shared" si="3"/>
        <v>40000</v>
      </c>
      <c r="I73" s="20">
        <v>40000</v>
      </c>
      <c r="J73" s="66"/>
      <c r="K73" s="61"/>
    </row>
    <row r="74" spans="2:13" ht="66.75" customHeight="1">
      <c r="B74" s="155"/>
      <c r="C74" s="125">
        <v>75616</v>
      </c>
      <c r="D74" s="125"/>
      <c r="E74" s="25" t="s">
        <v>81</v>
      </c>
      <c r="F74" s="16">
        <f>SUM(F75:F83)</f>
        <v>992269</v>
      </c>
      <c r="G74" s="16">
        <f>SUM(G75:G83)</f>
        <v>0</v>
      </c>
      <c r="H74" s="287">
        <f>SUM(H75:H83)</f>
        <v>1472000</v>
      </c>
      <c r="I74" s="17">
        <f>SUM(I75:I83)</f>
        <v>1472000</v>
      </c>
      <c r="J74" s="87">
        <f>SUM(J75:J83)</f>
        <v>0</v>
      </c>
      <c r="K74" s="61"/>
    </row>
    <row r="75" spans="2:13" ht="18.75" customHeight="1">
      <c r="B75" s="218"/>
      <c r="C75" s="219"/>
      <c r="D75" s="219" t="s">
        <v>103</v>
      </c>
      <c r="E75" s="220" t="s">
        <v>16</v>
      </c>
      <c r="F75" s="221">
        <v>478119.88</v>
      </c>
      <c r="G75" s="222"/>
      <c r="H75" s="283">
        <f>SUM(I75:J75)</f>
        <v>740000</v>
      </c>
      <c r="I75" s="222">
        <v>740000</v>
      </c>
      <c r="J75" s="255"/>
      <c r="K75" s="61">
        <v>-7000</v>
      </c>
    </row>
    <row r="76" spans="2:13" ht="15.75">
      <c r="B76" s="12"/>
      <c r="C76" s="123"/>
      <c r="D76" s="123" t="s">
        <v>104</v>
      </c>
      <c r="E76" s="19" t="s">
        <v>17</v>
      </c>
      <c r="F76" s="4">
        <v>363440.16</v>
      </c>
      <c r="G76" s="20"/>
      <c r="H76" s="283">
        <f t="shared" ref="H76:H83" si="4">SUM(I76:J76)</f>
        <v>490000</v>
      </c>
      <c r="I76" s="20">
        <v>490000</v>
      </c>
      <c r="J76" s="66"/>
      <c r="K76" s="441">
        <v>-26000</v>
      </c>
      <c r="L76" s="48"/>
    </row>
    <row r="77" spans="2:13" ht="15.75">
      <c r="B77" s="12"/>
      <c r="C77" s="123"/>
      <c r="D77" s="123" t="s">
        <v>105</v>
      </c>
      <c r="E77" s="19" t="s">
        <v>18</v>
      </c>
      <c r="F77" s="4">
        <v>1433.07</v>
      </c>
      <c r="G77" s="20"/>
      <c r="H77" s="283">
        <f t="shared" si="4"/>
        <v>2000</v>
      </c>
      <c r="I77" s="20">
        <v>2000</v>
      </c>
      <c r="J77" s="66"/>
      <c r="K77" s="61"/>
      <c r="L77" s="48"/>
    </row>
    <row r="78" spans="2:13" ht="15.75">
      <c r="B78" s="12"/>
      <c r="C78" s="123"/>
      <c r="D78" s="123" t="s">
        <v>108</v>
      </c>
      <c r="E78" s="19" t="s">
        <v>19</v>
      </c>
      <c r="F78" s="4">
        <v>46409.4</v>
      </c>
      <c r="G78" s="20"/>
      <c r="H78" s="283">
        <f t="shared" si="4"/>
        <v>70000</v>
      </c>
      <c r="I78" s="20">
        <v>70000</v>
      </c>
      <c r="J78" s="66"/>
      <c r="K78" s="61"/>
      <c r="L78" s="48"/>
    </row>
    <row r="79" spans="2:13" ht="15.75">
      <c r="B79" s="12"/>
      <c r="C79" s="123"/>
      <c r="D79" s="123" t="s">
        <v>109</v>
      </c>
      <c r="E79" s="19" t="s">
        <v>20</v>
      </c>
      <c r="F79" s="4">
        <v>19629</v>
      </c>
      <c r="G79" s="20"/>
      <c r="H79" s="283">
        <f t="shared" si="4"/>
        <v>30000</v>
      </c>
      <c r="I79" s="20">
        <v>30000</v>
      </c>
      <c r="J79" s="66"/>
      <c r="K79" s="61"/>
    </row>
    <row r="80" spans="2:13" ht="15.75">
      <c r="B80" s="12"/>
      <c r="C80" s="123"/>
      <c r="D80" s="123" t="s">
        <v>110</v>
      </c>
      <c r="E80" s="19" t="s">
        <v>21</v>
      </c>
      <c r="F80" s="4">
        <v>0</v>
      </c>
      <c r="G80" s="20"/>
      <c r="H80" s="283">
        <f t="shared" si="4"/>
        <v>0</v>
      </c>
      <c r="I80" s="20">
        <v>0</v>
      </c>
      <c r="J80" s="66"/>
      <c r="K80" s="61"/>
    </row>
    <row r="81" spans="2:11" ht="15.75">
      <c r="B81" s="12"/>
      <c r="C81" s="123"/>
      <c r="D81" s="123"/>
      <c r="E81" s="19"/>
      <c r="F81" s="4">
        <v>0</v>
      </c>
      <c r="G81" s="20"/>
      <c r="H81" s="283">
        <f t="shared" si="4"/>
        <v>0</v>
      </c>
      <c r="I81" s="20"/>
      <c r="J81" s="66"/>
      <c r="K81" s="61"/>
    </row>
    <row r="82" spans="2:11" ht="15.75">
      <c r="B82" s="12"/>
      <c r="C82" s="123"/>
      <c r="D82" s="123" t="s">
        <v>106</v>
      </c>
      <c r="E82" s="19" t="s">
        <v>22</v>
      </c>
      <c r="F82" s="4">
        <v>62741.33</v>
      </c>
      <c r="G82" s="20"/>
      <c r="H82" s="283">
        <f t="shared" si="4"/>
        <v>100000</v>
      </c>
      <c r="I82" s="20">
        <v>100000</v>
      </c>
      <c r="J82" s="66"/>
      <c r="K82" s="61"/>
    </row>
    <row r="83" spans="2:11" ht="19.5" customHeight="1">
      <c r="B83" s="12"/>
      <c r="C83" s="123"/>
      <c r="D83" s="123" t="s">
        <v>107</v>
      </c>
      <c r="E83" s="3" t="s">
        <v>23</v>
      </c>
      <c r="F83" s="4">
        <v>20496.16</v>
      </c>
      <c r="G83" s="20"/>
      <c r="H83" s="283">
        <f t="shared" si="4"/>
        <v>40000</v>
      </c>
      <c r="I83" s="20">
        <v>40000</v>
      </c>
      <c r="J83" s="66"/>
      <c r="K83" s="61"/>
    </row>
    <row r="84" spans="2:11" ht="31.5">
      <c r="B84" s="12"/>
      <c r="C84" s="125">
        <v>75618</v>
      </c>
      <c r="D84" s="125"/>
      <c r="E84" s="25" t="s">
        <v>24</v>
      </c>
      <c r="F84" s="16">
        <f>SUM(F85:F90)</f>
        <v>82345.59</v>
      </c>
      <c r="G84" s="16">
        <f>SUM(G85:G88)</f>
        <v>0</v>
      </c>
      <c r="H84" s="287">
        <f>SUM(H85:H90)</f>
        <v>170000</v>
      </c>
      <c r="I84" s="287">
        <f>SUM(I85:I90)</f>
        <v>170000</v>
      </c>
      <c r="J84" s="444">
        <f>SUM(J85:J90)</f>
        <v>0</v>
      </c>
      <c r="K84" s="61"/>
    </row>
    <row r="85" spans="2:11" ht="15.75">
      <c r="B85" s="12"/>
      <c r="C85" s="123"/>
      <c r="D85" s="123" t="s">
        <v>111</v>
      </c>
      <c r="E85" s="19" t="s">
        <v>25</v>
      </c>
      <c r="F85" s="4">
        <v>4653</v>
      </c>
      <c r="G85" s="20"/>
      <c r="H85" s="283">
        <f t="shared" ref="H85:H90" si="5">SUM(I85:J85)</f>
        <v>10000</v>
      </c>
      <c r="I85" s="20">
        <v>10000</v>
      </c>
      <c r="J85" s="66"/>
      <c r="K85" s="61"/>
    </row>
    <row r="86" spans="2:11" ht="15.75">
      <c r="B86" s="12"/>
      <c r="C86" s="123"/>
      <c r="D86" s="123" t="s">
        <v>110</v>
      </c>
      <c r="E86" s="3"/>
      <c r="F86" s="4">
        <v>0</v>
      </c>
      <c r="G86" s="20"/>
      <c r="H86" s="283">
        <f t="shared" si="5"/>
        <v>0</v>
      </c>
      <c r="I86" s="20"/>
      <c r="J86" s="66"/>
      <c r="K86" s="61"/>
    </row>
    <row r="87" spans="2:11" ht="15.75">
      <c r="B87" s="12"/>
      <c r="C87" s="123"/>
      <c r="D87" s="123" t="s">
        <v>163</v>
      </c>
      <c r="E87" s="3" t="s">
        <v>164</v>
      </c>
      <c r="F87" s="4">
        <v>31494.58</v>
      </c>
      <c r="G87" s="20"/>
      <c r="H87" s="283">
        <f t="shared" si="5"/>
        <v>100000</v>
      </c>
      <c r="I87" s="20">
        <v>100000</v>
      </c>
      <c r="J87" s="66"/>
      <c r="K87" s="61"/>
    </row>
    <row r="88" spans="2:11" ht="31.5">
      <c r="B88" s="12"/>
      <c r="C88" s="123"/>
      <c r="D88" s="123" t="s">
        <v>112</v>
      </c>
      <c r="E88" s="3" t="s">
        <v>26</v>
      </c>
      <c r="F88" s="4">
        <v>46198.01</v>
      </c>
      <c r="G88" s="20"/>
      <c r="H88" s="283">
        <f t="shared" si="5"/>
        <v>50000</v>
      </c>
      <c r="I88" s="20">
        <v>50000</v>
      </c>
      <c r="J88" s="66"/>
      <c r="K88" s="61"/>
    </row>
    <row r="89" spans="2:11" ht="31.5">
      <c r="B89" s="12"/>
      <c r="C89" s="123"/>
      <c r="D89" s="123" t="s">
        <v>260</v>
      </c>
      <c r="E89" s="3" t="s">
        <v>271</v>
      </c>
      <c r="F89" s="4">
        <v>0</v>
      </c>
      <c r="G89" s="20"/>
      <c r="H89" s="283">
        <f t="shared" si="5"/>
        <v>5000</v>
      </c>
      <c r="I89" s="20">
        <v>5000</v>
      </c>
      <c r="J89" s="66"/>
      <c r="K89" s="61"/>
    </row>
    <row r="90" spans="2:11" ht="15.75">
      <c r="B90" s="12"/>
      <c r="C90" s="123"/>
      <c r="D90" s="123" t="s">
        <v>71</v>
      </c>
      <c r="E90" s="3" t="s">
        <v>72</v>
      </c>
      <c r="F90" s="4">
        <v>0</v>
      </c>
      <c r="G90" s="20"/>
      <c r="H90" s="283">
        <f t="shared" si="5"/>
        <v>5000</v>
      </c>
      <c r="I90" s="20">
        <v>5000</v>
      </c>
      <c r="J90" s="66"/>
      <c r="K90" s="61"/>
    </row>
    <row r="91" spans="2:11" ht="31.5" customHeight="1">
      <c r="B91" s="12"/>
      <c r="C91" s="125">
        <v>75621</v>
      </c>
      <c r="D91" s="125"/>
      <c r="E91" s="25" t="s">
        <v>27</v>
      </c>
      <c r="F91" s="16">
        <f>SUM(F92:F93)</f>
        <v>1080757.2</v>
      </c>
      <c r="G91" s="16">
        <f>SUM(G92:G93)</f>
        <v>0</v>
      </c>
      <c r="H91" s="287">
        <f>SUM(H92:H93)</f>
        <v>1721444</v>
      </c>
      <c r="I91" s="17">
        <f>SUM(I92:I93)</f>
        <v>1721444</v>
      </c>
      <c r="J91" s="87">
        <f>SUM(J92:J93)</f>
        <v>0</v>
      </c>
      <c r="K91" s="61"/>
    </row>
    <row r="92" spans="2:11" ht="18.75" customHeight="1">
      <c r="B92" s="218"/>
      <c r="C92" s="219"/>
      <c r="D92" s="219" t="s">
        <v>113</v>
      </c>
      <c r="E92" s="220" t="s">
        <v>28</v>
      </c>
      <c r="F92" s="221">
        <v>1001192</v>
      </c>
      <c r="G92" s="222"/>
      <c r="H92" s="283">
        <f>SUM(I92:J92)</f>
        <v>1571444</v>
      </c>
      <c r="I92" s="222">
        <v>1571444</v>
      </c>
      <c r="J92" s="255"/>
      <c r="K92" s="61"/>
    </row>
    <row r="93" spans="2:11" ht="16.5" thickBot="1">
      <c r="B93" s="223"/>
      <c r="C93" s="224"/>
      <c r="D93" s="224" t="s">
        <v>114</v>
      </c>
      <c r="E93" s="225" t="s">
        <v>29</v>
      </c>
      <c r="F93" s="226">
        <v>79565.2</v>
      </c>
      <c r="G93" s="227"/>
      <c r="H93" s="283">
        <f>SUM(I93:J93)</f>
        <v>150000</v>
      </c>
      <c r="I93" s="227">
        <v>150000</v>
      </c>
      <c r="J93" s="228"/>
      <c r="K93" s="441"/>
    </row>
    <row r="94" spans="2:11" ht="16.5" thickBot="1">
      <c r="B94" s="229">
        <v>758</v>
      </c>
      <c r="C94" s="230"/>
      <c r="D94" s="230"/>
      <c r="E94" s="231" t="s">
        <v>30</v>
      </c>
      <c r="F94" s="232">
        <f>SUM(F95,F97,F99)</f>
        <v>3377195.21</v>
      </c>
      <c r="G94" s="232">
        <f>SUM(G95,G97,G99)</f>
        <v>0</v>
      </c>
      <c r="H94" s="284">
        <f>SUM(H95,H97,H99)</f>
        <v>4809076</v>
      </c>
      <c r="I94" s="233">
        <f>SUM(I95,I97,I99)</f>
        <v>4809076</v>
      </c>
      <c r="J94" s="234">
        <f>SUM(J95:J103)</f>
        <v>0</v>
      </c>
      <c r="K94" s="426"/>
    </row>
    <row r="95" spans="2:11" ht="15.75" customHeight="1">
      <c r="B95" s="235"/>
      <c r="C95" s="236">
        <v>75801</v>
      </c>
      <c r="D95" s="236"/>
      <c r="E95" s="237" t="s">
        <v>31</v>
      </c>
      <c r="F95" s="238">
        <f>SUM(F96)</f>
        <v>2453946</v>
      </c>
      <c r="G95" s="238">
        <f>SUM(G96)</f>
        <v>0</v>
      </c>
      <c r="H95" s="286">
        <f>SUM(H96)</f>
        <v>2976464</v>
      </c>
      <c r="I95" s="239">
        <f>SUM(I96)</f>
        <v>2976464</v>
      </c>
      <c r="J95" s="240"/>
      <c r="K95" s="426"/>
    </row>
    <row r="96" spans="2:11" ht="19.5" customHeight="1">
      <c r="B96" s="241"/>
      <c r="C96" s="242"/>
      <c r="D96" s="243" t="s">
        <v>120</v>
      </c>
      <c r="E96" s="244" t="s">
        <v>121</v>
      </c>
      <c r="F96" s="245">
        <v>2453946</v>
      </c>
      <c r="G96" s="246"/>
      <c r="H96" s="292">
        <f>SUM(I96:J96)</f>
        <v>2976464</v>
      </c>
      <c r="I96" s="246">
        <v>2976464</v>
      </c>
      <c r="J96" s="260"/>
      <c r="K96" s="426"/>
    </row>
    <row r="97" spans="2:11" ht="20.25" customHeight="1">
      <c r="B97" s="12"/>
      <c r="C97" s="125">
        <v>75807</v>
      </c>
      <c r="D97" s="125"/>
      <c r="E97" s="25" t="s">
        <v>32</v>
      </c>
      <c r="F97" s="16">
        <f>SUM(F98)</f>
        <v>880128</v>
      </c>
      <c r="G97" s="16">
        <f>SUM(G98)</f>
        <v>0</v>
      </c>
      <c r="H97" s="287">
        <f>SUM(H98)</f>
        <v>1817612</v>
      </c>
      <c r="I97" s="17">
        <f>SUM(I98)</f>
        <v>1817612</v>
      </c>
      <c r="J97" s="66"/>
      <c r="K97" s="425"/>
    </row>
    <row r="98" spans="2:11" ht="15.75" customHeight="1">
      <c r="B98" s="149"/>
      <c r="C98" s="130"/>
      <c r="D98" s="144" t="s">
        <v>120</v>
      </c>
      <c r="E98" s="5" t="s">
        <v>121</v>
      </c>
      <c r="F98" s="6">
        <v>880128</v>
      </c>
      <c r="G98" s="80"/>
      <c r="H98" s="285">
        <f>SUM(I98:J98)</f>
        <v>1817612</v>
      </c>
      <c r="I98" s="80">
        <v>1817612</v>
      </c>
      <c r="J98" s="445"/>
      <c r="K98" s="441"/>
    </row>
    <row r="99" spans="2:11" ht="15.75" customHeight="1">
      <c r="B99" s="149"/>
      <c r="C99" s="130">
        <v>75814</v>
      </c>
      <c r="D99" s="130"/>
      <c r="E99" s="84" t="s">
        <v>33</v>
      </c>
      <c r="F99" s="26">
        <f>SUM(F100:F103)</f>
        <v>43121.21</v>
      </c>
      <c r="G99" s="26">
        <f>SUM(G100)</f>
        <v>0</v>
      </c>
      <c r="H99" s="293">
        <f>SUM(H100:H103)</f>
        <v>15000</v>
      </c>
      <c r="I99" s="83">
        <f>SUM(I100:I103)</f>
        <v>15000</v>
      </c>
      <c r="J99" s="67"/>
      <c r="K99" s="61"/>
    </row>
    <row r="100" spans="2:11" ht="15.75" customHeight="1">
      <c r="B100" s="12"/>
      <c r="C100" s="125"/>
      <c r="D100" s="123" t="s">
        <v>100</v>
      </c>
      <c r="E100" s="3" t="s">
        <v>122</v>
      </c>
      <c r="F100" s="4">
        <v>0</v>
      </c>
      <c r="G100" s="4"/>
      <c r="H100" s="381">
        <f>SUM(I100:J100)</f>
        <v>10000</v>
      </c>
      <c r="I100" s="4">
        <v>10000</v>
      </c>
      <c r="J100" s="145"/>
      <c r="K100" s="61"/>
    </row>
    <row r="101" spans="2:11" ht="31.5" customHeight="1">
      <c r="B101" s="12"/>
      <c r="C101" s="125"/>
      <c r="D101" s="123" t="s">
        <v>123</v>
      </c>
      <c r="E101" s="3" t="s">
        <v>264</v>
      </c>
      <c r="F101" s="4">
        <v>13626.81</v>
      </c>
      <c r="G101" s="4"/>
      <c r="H101" s="381">
        <f>SUM(I101:J101)</f>
        <v>0</v>
      </c>
      <c r="I101" s="4"/>
      <c r="J101" s="145"/>
      <c r="K101" s="61"/>
    </row>
    <row r="102" spans="2:11" ht="31.5" customHeight="1">
      <c r="B102" s="12"/>
      <c r="C102" s="125"/>
      <c r="D102" s="123" t="s">
        <v>285</v>
      </c>
      <c r="E102" s="3"/>
      <c r="F102" s="4">
        <v>29494.400000000001</v>
      </c>
      <c r="G102" s="4"/>
      <c r="H102" s="381"/>
      <c r="I102" s="4"/>
      <c r="J102" s="145"/>
      <c r="K102" s="61"/>
    </row>
    <row r="103" spans="2:11" ht="21.75" customHeight="1">
      <c r="B103" s="12"/>
      <c r="C103" s="123"/>
      <c r="D103" s="123" t="s">
        <v>209</v>
      </c>
      <c r="E103" s="19" t="s">
        <v>210</v>
      </c>
      <c r="F103" s="4">
        <v>0</v>
      </c>
      <c r="G103" s="4"/>
      <c r="H103" s="381">
        <f>SUM(I103:J103)</f>
        <v>5000</v>
      </c>
      <c r="I103" s="4">
        <v>5000</v>
      </c>
      <c r="J103" s="367"/>
      <c r="K103" s="441"/>
    </row>
    <row r="104" spans="2:11" ht="14.25" customHeight="1" thickBot="1">
      <c r="B104" s="154"/>
      <c r="C104" s="128"/>
      <c r="D104" s="128"/>
      <c r="E104" s="186"/>
      <c r="F104" s="92">
        <f>SUM(F105)</f>
        <v>0</v>
      </c>
      <c r="G104" s="92"/>
      <c r="H104" s="315">
        <f>SUM(H105)</f>
        <v>0</v>
      </c>
      <c r="I104" s="92">
        <f>SUM(I105)</f>
        <v>0</v>
      </c>
      <c r="J104" s="440">
        <f>SUM(J105)</f>
        <v>0</v>
      </c>
      <c r="K104" s="61"/>
    </row>
    <row r="105" spans="2:11" ht="15.75" customHeight="1" thickBot="1">
      <c r="B105" s="150"/>
      <c r="C105" s="131"/>
      <c r="D105" s="131"/>
      <c r="E105" s="181"/>
      <c r="F105" s="91"/>
      <c r="G105" s="91"/>
      <c r="H105" s="279"/>
      <c r="I105" s="109"/>
      <c r="J105" s="72"/>
      <c r="K105" s="61"/>
    </row>
    <row r="106" spans="2:11" ht="15.75" customHeight="1" thickBot="1">
      <c r="B106" s="201" t="s">
        <v>135</v>
      </c>
      <c r="C106" s="207"/>
      <c r="D106" s="207"/>
      <c r="E106" s="100" t="s">
        <v>136</v>
      </c>
      <c r="F106" s="202">
        <f>SUM(F107,F113,F115,F117,F120)</f>
        <v>112887.18999999999</v>
      </c>
      <c r="G106" s="202">
        <f>SUM(G117,G120)</f>
        <v>0</v>
      </c>
      <c r="H106" s="294">
        <f>SUM(H107,H117,H120)</f>
        <v>30100</v>
      </c>
      <c r="I106" s="203">
        <f>SUM(I107,I117,I120)</f>
        <v>30100</v>
      </c>
      <c r="J106" s="203">
        <f>SUM(J107,J117,J120)</f>
        <v>0</v>
      </c>
      <c r="K106" s="61"/>
    </row>
    <row r="107" spans="2:11" ht="15.75" customHeight="1" thickBot="1">
      <c r="B107" s="201"/>
      <c r="C107" s="207" t="s">
        <v>215</v>
      </c>
      <c r="D107" s="207"/>
      <c r="E107" s="100" t="s">
        <v>66</v>
      </c>
      <c r="F107" s="202">
        <f>SUM(F108:F112)</f>
        <v>47555.92</v>
      </c>
      <c r="G107" s="202"/>
      <c r="H107" s="294">
        <f>SUM(H108:H112)</f>
        <v>25100</v>
      </c>
      <c r="I107" s="116">
        <f>SUM(I108:I112)</f>
        <v>25100</v>
      </c>
      <c r="J107" s="416">
        <f>SUM(J108:J111)</f>
        <v>0</v>
      </c>
      <c r="K107" s="61"/>
    </row>
    <row r="108" spans="2:11" ht="27.75" customHeight="1" thickBot="1">
      <c r="B108" s="201"/>
      <c r="C108" s="407"/>
      <c r="D108" s="407" t="s">
        <v>101</v>
      </c>
      <c r="E108" s="439" t="s">
        <v>74</v>
      </c>
      <c r="F108" s="409">
        <v>12944.21</v>
      </c>
      <c r="G108" s="202"/>
      <c r="H108" s="408">
        <f>SUM(I108:J108)</f>
        <v>25000</v>
      </c>
      <c r="I108" s="409">
        <v>25000</v>
      </c>
      <c r="J108" s="410">
        <v>0</v>
      </c>
      <c r="K108" s="61"/>
    </row>
    <row r="109" spans="2:11" ht="48" customHeight="1" thickBot="1">
      <c r="B109" s="201"/>
      <c r="C109" s="407"/>
      <c r="D109" s="407" t="s">
        <v>119</v>
      </c>
      <c r="E109" s="214" t="s">
        <v>40</v>
      </c>
      <c r="F109" s="202">
        <v>34603.31</v>
      </c>
      <c r="G109" s="202"/>
      <c r="H109" s="408">
        <f>SUM(I109:J109)</f>
        <v>0</v>
      </c>
      <c r="I109" s="409"/>
      <c r="J109" s="410"/>
      <c r="K109" s="61"/>
    </row>
    <row r="110" spans="2:11" ht="51" customHeight="1" thickBot="1">
      <c r="B110" s="201"/>
      <c r="C110" s="407"/>
      <c r="D110" s="407" t="s">
        <v>272</v>
      </c>
      <c r="E110" s="470" t="s">
        <v>273</v>
      </c>
      <c r="F110" s="409">
        <v>8.4</v>
      </c>
      <c r="G110" s="202"/>
      <c r="H110" s="408">
        <f>SUM(I110:J110)</f>
        <v>100</v>
      </c>
      <c r="I110" s="409">
        <v>100</v>
      </c>
      <c r="J110" s="410"/>
      <c r="K110" s="61"/>
    </row>
    <row r="111" spans="2:11" ht="23.25" customHeight="1" thickBot="1">
      <c r="B111" s="201"/>
      <c r="C111" s="407"/>
      <c r="D111" s="407" t="s">
        <v>224</v>
      </c>
      <c r="E111" s="470"/>
      <c r="F111" s="409">
        <v>0</v>
      </c>
      <c r="G111" s="202"/>
      <c r="H111" s="408">
        <f>SUM(I111:J111)</f>
        <v>0</v>
      </c>
      <c r="I111" s="409"/>
      <c r="J111" s="410">
        <v>0</v>
      </c>
      <c r="K111" s="463"/>
    </row>
    <row r="112" spans="2:11" ht="17.25" customHeight="1" thickBot="1">
      <c r="B112" s="201"/>
      <c r="C112" s="407"/>
      <c r="D112" s="407"/>
      <c r="E112" s="406"/>
      <c r="F112" s="409">
        <v>0</v>
      </c>
      <c r="G112" s="202"/>
      <c r="H112" s="408">
        <f>SUM(I112:J112)</f>
        <v>0</v>
      </c>
      <c r="I112" s="409">
        <v>0</v>
      </c>
      <c r="J112" s="410"/>
      <c r="K112" s="61"/>
    </row>
    <row r="113" spans="2:11" ht="24" customHeight="1" thickBot="1">
      <c r="B113" s="201"/>
      <c r="C113" s="407" t="s">
        <v>83</v>
      </c>
      <c r="D113" s="407"/>
      <c r="E113" s="406" t="s">
        <v>86</v>
      </c>
      <c r="F113" s="409">
        <f>SUM(F114)</f>
        <v>10035</v>
      </c>
      <c r="G113" s="202"/>
      <c r="H113" s="408"/>
      <c r="I113" s="409"/>
      <c r="J113" s="410"/>
      <c r="K113" s="61"/>
    </row>
    <row r="114" spans="2:11" ht="33.75" customHeight="1" thickBot="1">
      <c r="B114" s="201"/>
      <c r="C114" s="407"/>
      <c r="D114" s="407" t="s">
        <v>123</v>
      </c>
      <c r="E114" s="406" t="s">
        <v>264</v>
      </c>
      <c r="F114" s="409">
        <v>10035</v>
      </c>
      <c r="G114" s="202"/>
      <c r="H114" s="408"/>
      <c r="I114" s="409"/>
      <c r="J114" s="410"/>
      <c r="K114" s="61"/>
    </row>
    <row r="115" spans="2:11" ht="24" customHeight="1" thickBot="1">
      <c r="B115" s="201"/>
      <c r="C115" s="407" t="s">
        <v>274</v>
      </c>
      <c r="D115" s="407"/>
      <c r="E115" s="406" t="s">
        <v>67</v>
      </c>
      <c r="F115" s="409">
        <f>SUM(F116)</f>
        <v>43154</v>
      </c>
      <c r="G115" s="202"/>
      <c r="H115" s="408"/>
      <c r="I115" s="409"/>
      <c r="J115" s="410"/>
      <c r="K115" s="61"/>
    </row>
    <row r="116" spans="2:11" ht="36" customHeight="1" thickBot="1">
      <c r="B116" s="201"/>
      <c r="C116" s="407"/>
      <c r="D116" s="407" t="s">
        <v>123</v>
      </c>
      <c r="E116" s="406" t="s">
        <v>264</v>
      </c>
      <c r="F116" s="409">
        <v>43154</v>
      </c>
      <c r="G116" s="202"/>
      <c r="H116" s="408"/>
      <c r="I116" s="409"/>
      <c r="J116" s="410"/>
      <c r="K116" s="61"/>
    </row>
    <row r="117" spans="2:11" ht="23.25" customHeight="1">
      <c r="B117" s="156"/>
      <c r="C117" s="129" t="s">
        <v>217</v>
      </c>
      <c r="D117" s="129"/>
      <c r="E117" s="1" t="s">
        <v>82</v>
      </c>
      <c r="F117" s="110">
        <f>SUM(F118:F119)</f>
        <v>10372.369999999999</v>
      </c>
      <c r="G117" s="110">
        <f>SUM(G118)</f>
        <v>0</v>
      </c>
      <c r="H117" s="295">
        <f>SUM(H118)</f>
        <v>5000</v>
      </c>
      <c r="I117" s="206">
        <f>SUM(I118)</f>
        <v>5000</v>
      </c>
      <c r="J117" s="204">
        <f>SUM(J118)</f>
        <v>0</v>
      </c>
      <c r="K117" s="61"/>
    </row>
    <row r="118" spans="2:11" ht="23.25" customHeight="1">
      <c r="B118" s="12"/>
      <c r="C118" s="125"/>
      <c r="D118" s="141" t="s">
        <v>209</v>
      </c>
      <c r="E118" s="3" t="s">
        <v>210</v>
      </c>
      <c r="F118" s="142">
        <v>1822.64</v>
      </c>
      <c r="G118" s="142"/>
      <c r="H118" s="290">
        <f>SUM(I118:J118)</f>
        <v>5000</v>
      </c>
      <c r="I118" s="142">
        <v>5000</v>
      </c>
      <c r="J118" s="66"/>
      <c r="K118" s="61"/>
    </row>
    <row r="119" spans="2:11" ht="45.75" customHeight="1">
      <c r="B119" s="12"/>
      <c r="C119" s="125"/>
      <c r="D119" s="141" t="s">
        <v>119</v>
      </c>
      <c r="E119" s="214" t="s">
        <v>40</v>
      </c>
      <c r="F119" s="142">
        <v>8549.73</v>
      </c>
      <c r="G119" s="142"/>
      <c r="H119" s="290"/>
      <c r="I119" s="142"/>
      <c r="J119" s="137"/>
      <c r="K119" s="61"/>
    </row>
    <row r="120" spans="2:11" ht="18.75" customHeight="1">
      <c r="B120" s="12"/>
      <c r="C120" s="125" t="s">
        <v>286</v>
      </c>
      <c r="D120" s="141"/>
      <c r="E120" s="25"/>
      <c r="F120" s="205">
        <f>SUM(F121:F122)</f>
        <v>1769.9</v>
      </c>
      <c r="G120" s="205">
        <f>SUM(G122)</f>
        <v>0</v>
      </c>
      <c r="H120" s="288">
        <f>SUM(I120:J120)</f>
        <v>0</v>
      </c>
      <c r="I120" s="16">
        <f>SUM(I121:I122)</f>
        <v>0</v>
      </c>
      <c r="J120" s="16">
        <f>SUM(J121:J122)</f>
        <v>0</v>
      </c>
      <c r="K120" s="61"/>
    </row>
    <row r="121" spans="2:11" ht="18.75" customHeight="1">
      <c r="B121" s="12"/>
      <c r="C121" s="123"/>
      <c r="D121" s="141" t="s">
        <v>209</v>
      </c>
      <c r="E121" s="3" t="s">
        <v>210</v>
      </c>
      <c r="F121" s="142">
        <v>0</v>
      </c>
      <c r="G121" s="142"/>
      <c r="H121" s="288">
        <f>SUM(I121:J121)</f>
        <v>0</v>
      </c>
      <c r="I121" s="4">
        <f>SUM(I122)</f>
        <v>0</v>
      </c>
      <c r="J121" s="367"/>
      <c r="K121" s="61"/>
    </row>
    <row r="122" spans="2:11" ht="48" customHeight="1">
      <c r="B122" s="12"/>
      <c r="C122" s="125"/>
      <c r="D122" s="141" t="s">
        <v>119</v>
      </c>
      <c r="E122" s="214" t="s">
        <v>40</v>
      </c>
      <c r="F122" s="142">
        <v>1769.9</v>
      </c>
      <c r="G122" s="142"/>
      <c r="H122" s="288">
        <f>SUM(I122:J122)</f>
        <v>0</v>
      </c>
      <c r="I122" s="142">
        <v>0</v>
      </c>
      <c r="J122" s="89"/>
      <c r="K122" s="61"/>
    </row>
    <row r="123" spans="2:11" ht="17.25" customHeight="1">
      <c r="B123" s="12"/>
      <c r="C123" s="125"/>
      <c r="D123" s="141"/>
      <c r="E123" s="3"/>
      <c r="F123" s="205">
        <f>SUM(F124)</f>
        <v>0</v>
      </c>
      <c r="G123" s="205">
        <f>SUM(G124)</f>
        <v>0</v>
      </c>
      <c r="H123" s="290">
        <f>SUM(I123:J123)</f>
        <v>0</v>
      </c>
      <c r="I123" s="4"/>
      <c r="J123" s="66"/>
      <c r="K123" s="61"/>
    </row>
    <row r="124" spans="2:11" ht="15" customHeight="1">
      <c r="B124" s="149"/>
      <c r="C124" s="130"/>
      <c r="D124" s="144"/>
      <c r="E124" s="5"/>
      <c r="F124" s="431"/>
      <c r="G124" s="431"/>
      <c r="H124" s="503"/>
      <c r="I124" s="6"/>
      <c r="J124" s="67"/>
      <c r="K124" s="61"/>
    </row>
    <row r="125" spans="2:11" ht="15" customHeight="1">
      <c r="B125" s="125">
        <v>852</v>
      </c>
      <c r="C125" s="125"/>
      <c r="D125" s="125"/>
      <c r="E125" s="167" t="s">
        <v>36</v>
      </c>
      <c r="F125" s="16">
        <f>SUM(F126,F128,F130,F133,F136,F139,F141,F143,F145,F147,F149)</f>
        <v>218785.66</v>
      </c>
      <c r="G125" s="16">
        <f t="shared" ref="G125:J125" si="6">SUM(G126,G128,G130,G133,G136,G139,G141,G143,G145,G147,G149)</f>
        <v>0</v>
      </c>
      <c r="H125" s="16">
        <f>SUM(H126,H128,H130,H133,H136,H139,H141,H143,H145,H147,H149)</f>
        <v>262000</v>
      </c>
      <c r="I125" s="16">
        <f>SUM(I126,I128,I130,I133,I136,I139,I141,I143,I145,I147,I149)</f>
        <v>262000</v>
      </c>
      <c r="J125" s="16">
        <f t="shared" si="6"/>
        <v>0</v>
      </c>
      <c r="K125" s="61"/>
    </row>
    <row r="126" spans="2:11" ht="15" customHeight="1">
      <c r="B126" s="125"/>
      <c r="C126" s="125" t="s">
        <v>309</v>
      </c>
      <c r="D126" s="125"/>
      <c r="E126" s="167" t="s">
        <v>310</v>
      </c>
      <c r="F126" s="16">
        <f>SUM(F127)</f>
        <v>13499.51</v>
      </c>
      <c r="G126" s="16"/>
      <c r="H126" s="297">
        <f>SUM(H127)</f>
        <v>18000</v>
      </c>
      <c r="I126" s="297">
        <f t="shared" ref="I126:J126" si="7">SUM(I127)</f>
        <v>18000</v>
      </c>
      <c r="J126" s="297">
        <f t="shared" si="7"/>
        <v>0</v>
      </c>
      <c r="K126" s="61"/>
    </row>
    <row r="127" spans="2:11" ht="33" customHeight="1">
      <c r="B127" s="125"/>
      <c r="C127" s="125"/>
      <c r="D127" s="125" t="s">
        <v>101</v>
      </c>
      <c r="E127" s="214" t="s">
        <v>74</v>
      </c>
      <c r="F127" s="16">
        <v>13499.51</v>
      </c>
      <c r="G127" s="16"/>
      <c r="H127" s="297">
        <f>SUM(I127:J127)</f>
        <v>18000</v>
      </c>
      <c r="I127" s="93">
        <v>18000</v>
      </c>
      <c r="J127" s="93"/>
      <c r="K127" s="61"/>
    </row>
    <row r="128" spans="2:11" ht="33" customHeight="1">
      <c r="B128" s="508"/>
      <c r="C128" s="122" t="s">
        <v>294</v>
      </c>
      <c r="D128" s="122"/>
      <c r="E128" s="509" t="s">
        <v>295</v>
      </c>
      <c r="F128" s="75">
        <f>SUM(F129)</f>
        <v>0</v>
      </c>
      <c r="G128" s="75">
        <f t="shared" ref="G128:J128" si="8">SUM(G129)</f>
        <v>0</v>
      </c>
      <c r="H128" s="75">
        <f t="shared" si="8"/>
        <v>0</v>
      </c>
      <c r="I128" s="75">
        <f t="shared" si="8"/>
        <v>0</v>
      </c>
      <c r="J128" s="75">
        <f t="shared" si="8"/>
        <v>0</v>
      </c>
      <c r="K128" s="61"/>
    </row>
    <row r="129" spans="2:11" ht="33" customHeight="1">
      <c r="B129" s="508"/>
      <c r="C129" s="122"/>
      <c r="D129" s="122" t="s">
        <v>296</v>
      </c>
      <c r="E129" s="509"/>
      <c r="F129" s="75">
        <v>0</v>
      </c>
      <c r="G129" s="75"/>
      <c r="H129" s="304">
        <f>SUM(I129:J129)</f>
        <v>0</v>
      </c>
      <c r="I129" s="384"/>
      <c r="J129" s="209"/>
      <c r="K129" s="61"/>
    </row>
    <row r="130" spans="2:11" ht="55.5" customHeight="1">
      <c r="B130" s="148"/>
      <c r="C130" s="122">
        <v>85212</v>
      </c>
      <c r="D130" s="122"/>
      <c r="E130" s="74" t="s">
        <v>240</v>
      </c>
      <c r="F130" s="75">
        <f>SUM(F131:F132)</f>
        <v>0</v>
      </c>
      <c r="G130" s="75">
        <f>SUM(G131:G132)</f>
        <v>0</v>
      </c>
      <c r="H130" s="304">
        <f>SUM(H131:H132)</f>
        <v>0</v>
      </c>
      <c r="I130" s="384">
        <f>SUM(I131:I132)</f>
        <v>0</v>
      </c>
      <c r="J130" s="68"/>
      <c r="K130" s="61"/>
    </row>
    <row r="131" spans="2:11" ht="48" customHeight="1">
      <c r="B131" s="12"/>
      <c r="C131" s="123"/>
      <c r="D131" s="123" t="s">
        <v>119</v>
      </c>
      <c r="E131" s="214" t="s">
        <v>40</v>
      </c>
      <c r="F131" s="4">
        <v>0</v>
      </c>
      <c r="G131" s="4"/>
      <c r="H131" s="296">
        <f>SUM(I131:J131)</f>
        <v>0</v>
      </c>
      <c r="I131" s="194">
        <v>0</v>
      </c>
      <c r="J131" s="145"/>
      <c r="K131" s="463"/>
    </row>
    <row r="132" spans="2:11" ht="41.25" customHeight="1">
      <c r="B132" s="12"/>
      <c r="C132" s="123"/>
      <c r="D132" s="123" t="s">
        <v>102</v>
      </c>
      <c r="E132" s="214" t="s">
        <v>165</v>
      </c>
      <c r="F132" s="4">
        <v>0</v>
      </c>
      <c r="G132" s="4"/>
      <c r="H132" s="296">
        <f>SUM(I132:J132)</f>
        <v>0</v>
      </c>
      <c r="I132" s="194">
        <v>0</v>
      </c>
      <c r="J132" s="145"/>
      <c r="K132" s="61"/>
    </row>
    <row r="133" spans="2:11" ht="65.25" customHeight="1">
      <c r="B133" s="12"/>
      <c r="C133" s="125">
        <v>85213</v>
      </c>
      <c r="D133" s="125"/>
      <c r="E133" s="25" t="s">
        <v>169</v>
      </c>
      <c r="F133" s="16">
        <f>SUM(F134:F135)</f>
        <v>37068</v>
      </c>
      <c r="G133" s="16">
        <f>SUM(G134:G135)</f>
        <v>0</v>
      </c>
      <c r="H133" s="297">
        <f>SUM(H134:H135)</f>
        <v>45000</v>
      </c>
      <c r="I133" s="93">
        <f>SUM(I134:I135)</f>
        <v>45000</v>
      </c>
      <c r="J133" s="66">
        <f>SUM(J134:J135)</f>
        <v>0</v>
      </c>
      <c r="K133" s="61"/>
    </row>
    <row r="134" spans="2:11" ht="44.25" customHeight="1">
      <c r="B134" s="12"/>
      <c r="C134" s="123"/>
      <c r="D134" s="123" t="s">
        <v>119</v>
      </c>
      <c r="E134" s="214" t="s">
        <v>40</v>
      </c>
      <c r="F134" s="4">
        <v>33000</v>
      </c>
      <c r="G134" s="4"/>
      <c r="H134" s="296">
        <f>SUM(I134:J134)</f>
        <v>38000</v>
      </c>
      <c r="I134" s="194">
        <v>38000</v>
      </c>
      <c r="J134" s="145"/>
      <c r="K134" s="463"/>
    </row>
    <row r="135" spans="2:11" ht="29.25" customHeight="1">
      <c r="B135" s="12"/>
      <c r="C135" s="123"/>
      <c r="D135" s="123" t="s">
        <v>123</v>
      </c>
      <c r="E135" s="214" t="s">
        <v>174</v>
      </c>
      <c r="F135" s="4">
        <v>4068</v>
      </c>
      <c r="G135" s="4"/>
      <c r="H135" s="296">
        <f>SUM(I135:J135)</f>
        <v>7000</v>
      </c>
      <c r="I135" s="194">
        <v>7000</v>
      </c>
      <c r="J135" s="145"/>
      <c r="K135" s="61"/>
    </row>
    <row r="136" spans="2:11" ht="36.75" customHeight="1">
      <c r="B136" s="12"/>
      <c r="C136" s="125">
        <v>85214</v>
      </c>
      <c r="D136" s="125"/>
      <c r="E136" s="25" t="s">
        <v>89</v>
      </c>
      <c r="F136" s="16">
        <f>SUM(F137:F138)</f>
        <v>31000</v>
      </c>
      <c r="G136" s="16">
        <f>SUM(G137:G138)</f>
        <v>0</v>
      </c>
      <c r="H136" s="297">
        <f>SUM(H137:H138)</f>
        <v>41000</v>
      </c>
      <c r="I136" s="93">
        <f>SUM(I137:I138)</f>
        <v>41000</v>
      </c>
      <c r="J136" s="89">
        <f>SUM(J137:J138)</f>
        <v>0</v>
      </c>
      <c r="K136" s="61"/>
    </row>
    <row r="137" spans="2:11" ht="43.5" customHeight="1">
      <c r="B137" s="158"/>
      <c r="C137" s="125"/>
      <c r="D137" s="141" t="s">
        <v>71</v>
      </c>
      <c r="E137" s="214" t="s">
        <v>302</v>
      </c>
      <c r="F137" s="4">
        <v>0</v>
      </c>
      <c r="G137" s="4"/>
      <c r="H137" s="296">
        <f>SUM(I137:J137)</f>
        <v>0</v>
      </c>
      <c r="I137" s="194">
        <v>0</v>
      </c>
      <c r="J137" s="145"/>
      <c r="K137" s="61"/>
    </row>
    <row r="138" spans="2:11" ht="38.25" customHeight="1">
      <c r="B138" s="12"/>
      <c r="C138" s="125"/>
      <c r="D138" s="141" t="s">
        <v>123</v>
      </c>
      <c r="E138" s="3" t="s">
        <v>124</v>
      </c>
      <c r="F138" s="4">
        <v>31000</v>
      </c>
      <c r="G138" s="4"/>
      <c r="H138" s="296">
        <f>SUM(I138:J138)</f>
        <v>41000</v>
      </c>
      <c r="I138" s="194">
        <v>41000</v>
      </c>
      <c r="J138" s="145"/>
      <c r="K138" s="61"/>
    </row>
    <row r="139" spans="2:11" ht="24.75" customHeight="1">
      <c r="B139" s="12"/>
      <c r="C139" s="125" t="s">
        <v>275</v>
      </c>
      <c r="D139" s="141"/>
      <c r="E139" s="25" t="s">
        <v>281</v>
      </c>
      <c r="F139" s="16">
        <f>SUM(F140)</f>
        <v>286.14999999999998</v>
      </c>
      <c r="G139" s="16"/>
      <c r="H139" s="297"/>
      <c r="I139" s="195"/>
      <c r="J139" s="89"/>
      <c r="K139" s="61"/>
    </row>
    <row r="140" spans="2:11" ht="43.5" customHeight="1">
      <c r="B140" s="12"/>
      <c r="C140" s="125"/>
      <c r="D140" s="141" t="s">
        <v>119</v>
      </c>
      <c r="E140" s="214" t="s">
        <v>40</v>
      </c>
      <c r="F140" s="4">
        <v>286.14999999999998</v>
      </c>
      <c r="G140" s="4"/>
      <c r="H140" s="296"/>
      <c r="I140" s="194"/>
      <c r="J140" s="145"/>
      <c r="K140" s="61"/>
    </row>
    <row r="141" spans="2:11" ht="16.5" customHeight="1">
      <c r="B141" s="12"/>
      <c r="C141" s="125" t="s">
        <v>175</v>
      </c>
      <c r="D141" s="141"/>
      <c r="E141" s="3" t="s">
        <v>207</v>
      </c>
      <c r="F141" s="4">
        <f>SUM(F142)</f>
        <v>51566</v>
      </c>
      <c r="G141" s="4">
        <f>SUM(G142)</f>
        <v>0</v>
      </c>
      <c r="H141" s="296">
        <f>SUM(H142)</f>
        <v>57000</v>
      </c>
      <c r="I141" s="194">
        <f>SUM(I142)</f>
        <v>57000</v>
      </c>
      <c r="J141" s="145">
        <f>SUM(J142)</f>
        <v>0</v>
      </c>
      <c r="K141" s="61"/>
    </row>
    <row r="142" spans="2:11" ht="38.25" customHeight="1">
      <c r="B142" s="12"/>
      <c r="C142" s="125"/>
      <c r="D142" s="141" t="s">
        <v>123</v>
      </c>
      <c r="E142" s="3" t="s">
        <v>124</v>
      </c>
      <c r="F142" s="4">
        <v>51566</v>
      </c>
      <c r="G142" s="4"/>
      <c r="H142" s="296">
        <f>SUM(I142:J142)</f>
        <v>57000</v>
      </c>
      <c r="I142" s="194">
        <v>57000</v>
      </c>
      <c r="J142" s="145"/>
      <c r="K142" s="61"/>
    </row>
    <row r="143" spans="2:11" ht="31.5" customHeight="1">
      <c r="B143" s="42"/>
      <c r="C143" s="95">
        <v>85219</v>
      </c>
      <c r="D143" s="95"/>
      <c r="E143" s="96" t="s">
        <v>37</v>
      </c>
      <c r="F143" s="132">
        <f>SUM(F144)</f>
        <v>45000</v>
      </c>
      <c r="G143" s="132">
        <f>SUM(G144)</f>
        <v>0</v>
      </c>
      <c r="H143" s="298">
        <f>SUM(H144)</f>
        <v>59000</v>
      </c>
      <c r="I143" s="132">
        <f>SUM(I144)</f>
        <v>59000</v>
      </c>
      <c r="J143" s="18"/>
      <c r="K143" s="61"/>
    </row>
    <row r="144" spans="2:11" ht="38.25" customHeight="1">
      <c r="B144" s="42"/>
      <c r="C144" s="95"/>
      <c r="D144" s="165" t="s">
        <v>123</v>
      </c>
      <c r="E144" s="3" t="s">
        <v>124</v>
      </c>
      <c r="F144" s="166">
        <v>45000</v>
      </c>
      <c r="G144" s="166"/>
      <c r="H144" s="299">
        <f>SUM(I144:J144)</f>
        <v>59000</v>
      </c>
      <c r="I144" s="196">
        <v>59000</v>
      </c>
      <c r="J144" s="18"/>
      <c r="K144" s="61"/>
    </row>
    <row r="145" spans="2:11" ht="21" customHeight="1">
      <c r="B145" s="12"/>
      <c r="C145" s="125" t="s">
        <v>118</v>
      </c>
      <c r="D145" s="125"/>
      <c r="E145" s="167" t="s">
        <v>115</v>
      </c>
      <c r="F145" s="16">
        <f>SUM(F146)</f>
        <v>3366</v>
      </c>
      <c r="G145" s="16">
        <f>SUM(G146)</f>
        <v>0</v>
      </c>
      <c r="H145" s="297">
        <f>SUM(H146)</f>
        <v>5000</v>
      </c>
      <c r="I145" s="93">
        <f>SUM(I146)</f>
        <v>5000</v>
      </c>
      <c r="J145" s="66"/>
      <c r="K145" s="61"/>
    </row>
    <row r="146" spans="2:11" ht="20.25" customHeight="1">
      <c r="B146" s="12"/>
      <c r="C146" s="125"/>
      <c r="D146" s="141" t="s">
        <v>101</v>
      </c>
      <c r="E146" s="214" t="s">
        <v>74</v>
      </c>
      <c r="F146" s="4">
        <v>3366</v>
      </c>
      <c r="G146" s="4"/>
      <c r="H146" s="296">
        <f>SUM(I146:J146)</f>
        <v>5000</v>
      </c>
      <c r="I146" s="194">
        <v>5000</v>
      </c>
      <c r="J146" s="66"/>
      <c r="K146" s="61"/>
    </row>
    <row r="147" spans="2:11" ht="19.5" customHeight="1">
      <c r="B147" s="32"/>
      <c r="C147" s="125" t="s">
        <v>311</v>
      </c>
      <c r="D147" s="168"/>
      <c r="E147" s="169" t="s">
        <v>312</v>
      </c>
      <c r="F147" s="16">
        <f>SUM(F148)</f>
        <v>37000</v>
      </c>
      <c r="G147" s="16">
        <f t="shared" ref="G147:J147" si="9">SUM(G148)</f>
        <v>0</v>
      </c>
      <c r="H147" s="16">
        <f t="shared" si="9"/>
        <v>37000</v>
      </c>
      <c r="I147" s="16">
        <f t="shared" si="9"/>
        <v>37000</v>
      </c>
      <c r="J147" s="16">
        <f t="shared" si="9"/>
        <v>0</v>
      </c>
      <c r="K147" s="61"/>
    </row>
    <row r="148" spans="2:11" ht="39" customHeight="1">
      <c r="B148" s="12"/>
      <c r="C148" s="125"/>
      <c r="D148" s="141" t="s">
        <v>123</v>
      </c>
      <c r="E148" s="3" t="s">
        <v>124</v>
      </c>
      <c r="F148" s="4">
        <v>37000</v>
      </c>
      <c r="G148" s="4"/>
      <c r="H148" s="296">
        <f>SUM(I148:J148)</f>
        <v>37000</v>
      </c>
      <c r="I148" s="194">
        <v>37000</v>
      </c>
      <c r="J148" s="66"/>
      <c r="K148" s="61"/>
    </row>
    <row r="149" spans="2:11" ht="19.5" customHeight="1">
      <c r="B149" s="12"/>
      <c r="C149" s="125">
        <v>85295</v>
      </c>
      <c r="D149" s="125"/>
      <c r="E149" s="25" t="s">
        <v>87</v>
      </c>
      <c r="F149" s="16">
        <f>SUM(F150:F151)</f>
        <v>0</v>
      </c>
      <c r="G149" s="16">
        <f>SUM(G151)</f>
        <v>0</v>
      </c>
      <c r="H149" s="297">
        <f>SUM(H150:H151)</f>
        <v>0</v>
      </c>
      <c r="I149" s="432">
        <f>SUM(I150:I151)</f>
        <v>0</v>
      </c>
      <c r="J149" s="446">
        <f>SUM(J150:J151)</f>
        <v>0</v>
      </c>
      <c r="K149" s="61"/>
    </row>
    <row r="150" spans="2:11" ht="43.5" customHeight="1">
      <c r="B150" s="149"/>
      <c r="C150" s="130"/>
      <c r="D150" s="144" t="s">
        <v>119</v>
      </c>
      <c r="E150" s="214" t="s">
        <v>40</v>
      </c>
      <c r="F150" s="431">
        <v>0</v>
      </c>
      <c r="G150" s="26"/>
      <c r="H150" s="359"/>
      <c r="I150" s="360"/>
      <c r="J150" s="361"/>
      <c r="K150" s="61"/>
    </row>
    <row r="151" spans="2:11" ht="34.5" customHeight="1" thickBot="1">
      <c r="B151" s="149"/>
      <c r="C151" s="130"/>
      <c r="D151" s="144" t="s">
        <v>123</v>
      </c>
      <c r="E151" s="5" t="s">
        <v>124</v>
      </c>
      <c r="F151" s="6">
        <v>0</v>
      </c>
      <c r="G151" s="6"/>
      <c r="H151" s="300">
        <f>SUM(I151:J151)</f>
        <v>0</v>
      </c>
      <c r="I151" s="208">
        <v>0</v>
      </c>
      <c r="J151" s="67"/>
      <c r="K151" s="61"/>
    </row>
    <row r="152" spans="2:11" ht="34.5" customHeight="1" thickBot="1">
      <c r="B152" s="147" t="s">
        <v>166</v>
      </c>
      <c r="C152" s="121"/>
      <c r="D152" s="372"/>
      <c r="E152" s="7" t="s">
        <v>205</v>
      </c>
      <c r="F152" s="9">
        <f>SUM(F153)</f>
        <v>0</v>
      </c>
      <c r="G152" s="9">
        <f>SUM(G153)</f>
        <v>0</v>
      </c>
      <c r="H152" s="303">
        <f>SUM(H153)</f>
        <v>0</v>
      </c>
      <c r="I152" s="376">
        <f>SUM(I153)</f>
        <v>0</v>
      </c>
      <c r="J152" s="417">
        <f>SUM(J153)</f>
        <v>0</v>
      </c>
      <c r="K152" s="61"/>
    </row>
    <row r="153" spans="2:11" ht="21" customHeight="1">
      <c r="B153" s="156"/>
      <c r="C153" s="129" t="s">
        <v>168</v>
      </c>
      <c r="D153" s="370"/>
      <c r="E153" s="371" t="s">
        <v>35</v>
      </c>
      <c r="F153" s="189">
        <f>SUM(F154:F157)</f>
        <v>0</v>
      </c>
      <c r="G153" s="189">
        <f>SUM(G154:G155)</f>
        <v>0</v>
      </c>
      <c r="H153" s="302">
        <f>SUM(H154:H155)</f>
        <v>0</v>
      </c>
      <c r="I153" s="377">
        <f>SUM(I154:I155)</f>
        <v>0</v>
      </c>
      <c r="J153" s="418">
        <f>SUM(J154:J155)</f>
        <v>0</v>
      </c>
      <c r="K153" s="61"/>
    </row>
    <row r="154" spans="2:11" ht="67.5" customHeight="1">
      <c r="B154" s="12"/>
      <c r="C154" s="125"/>
      <c r="D154" s="141" t="s">
        <v>223</v>
      </c>
      <c r="E154" s="3" t="s">
        <v>225</v>
      </c>
      <c r="F154" s="4">
        <v>0</v>
      </c>
      <c r="G154" s="4"/>
      <c r="H154" s="296">
        <f>SUM(I154:J154)</f>
        <v>0</v>
      </c>
      <c r="I154" s="369">
        <v>0</v>
      </c>
      <c r="J154" s="66"/>
      <c r="K154" s="61"/>
    </row>
    <row r="155" spans="2:11" ht="67.5" customHeight="1">
      <c r="B155" s="149"/>
      <c r="C155" s="130"/>
      <c r="D155" s="144" t="s">
        <v>206</v>
      </c>
      <c r="E155" s="3" t="s">
        <v>225</v>
      </c>
      <c r="F155" s="6">
        <v>0</v>
      </c>
      <c r="G155" s="6"/>
      <c r="H155" s="300">
        <f>SUM(I155:J155)</f>
        <v>0</v>
      </c>
      <c r="I155" s="383">
        <v>0</v>
      </c>
      <c r="J155" s="67"/>
      <c r="K155" s="61"/>
    </row>
    <row r="156" spans="2:11" ht="14.25" customHeight="1">
      <c r="B156" s="12"/>
      <c r="C156" s="125"/>
      <c r="D156" s="141"/>
      <c r="E156" s="3"/>
      <c r="F156" s="4"/>
      <c r="G156" s="4"/>
      <c r="H156" s="296"/>
      <c r="I156" s="369"/>
      <c r="J156" s="66"/>
      <c r="K156" s="61"/>
    </row>
    <row r="157" spans="2:11" ht="11.25" customHeight="1" thickBot="1">
      <c r="B157" s="149"/>
      <c r="C157" s="130"/>
      <c r="D157" s="144"/>
      <c r="E157" s="5"/>
      <c r="F157" s="6"/>
      <c r="G157" s="6"/>
      <c r="H157" s="300"/>
      <c r="I157" s="383"/>
      <c r="J157" s="67"/>
      <c r="K157" s="61"/>
    </row>
    <row r="158" spans="2:11" ht="31.5" customHeight="1" thickBot="1">
      <c r="B158" s="147" t="s">
        <v>157</v>
      </c>
      <c r="C158" s="121"/>
      <c r="D158" s="121"/>
      <c r="E158" s="14" t="s">
        <v>158</v>
      </c>
      <c r="F158" s="9">
        <f>SUM(F159)</f>
        <v>18468</v>
      </c>
      <c r="G158" s="9">
        <f>SUM(G159)</f>
        <v>0</v>
      </c>
      <c r="H158" s="278">
        <f>SUM(H159)</f>
        <v>0</v>
      </c>
      <c r="I158" s="9">
        <f>SUM(I159)</f>
        <v>0</v>
      </c>
      <c r="J158" s="10">
        <f>SUM(J159)</f>
        <v>0</v>
      </c>
      <c r="K158" s="61"/>
    </row>
    <row r="159" spans="2:11" ht="17.25" customHeight="1">
      <c r="B159" s="11"/>
      <c r="C159" s="122" t="s">
        <v>159</v>
      </c>
      <c r="D159" s="122"/>
      <c r="E159" s="73" t="s">
        <v>160</v>
      </c>
      <c r="F159" s="75">
        <f>SUM(F160:F161)</f>
        <v>18468</v>
      </c>
      <c r="G159" s="75">
        <f>SUM(G160)</f>
        <v>0</v>
      </c>
      <c r="H159" s="304">
        <f>SUM(H160)</f>
        <v>0</v>
      </c>
      <c r="I159" s="384"/>
      <c r="J159" s="68"/>
      <c r="K159" s="61"/>
    </row>
    <row r="160" spans="2:11" ht="33.75" customHeight="1">
      <c r="B160" s="149"/>
      <c r="C160" s="130"/>
      <c r="D160" s="144" t="s">
        <v>123</v>
      </c>
      <c r="E160" s="5" t="s">
        <v>124</v>
      </c>
      <c r="F160" s="431">
        <v>18468</v>
      </c>
      <c r="G160" s="431"/>
      <c r="H160" s="362">
        <f>SUM(I160:J160)</f>
        <v>0</v>
      </c>
      <c r="I160" s="358"/>
      <c r="J160" s="67"/>
      <c r="K160" s="61"/>
    </row>
    <row r="161" spans="2:11" ht="66.75" customHeight="1">
      <c r="B161" s="149"/>
      <c r="C161" s="130"/>
      <c r="D161" s="144" t="s">
        <v>261</v>
      </c>
      <c r="E161" s="5" t="s">
        <v>265</v>
      </c>
      <c r="F161" s="431">
        <v>0</v>
      </c>
      <c r="G161" s="431"/>
      <c r="H161" s="362"/>
      <c r="I161" s="358"/>
      <c r="J161" s="98"/>
      <c r="K161" s="61"/>
    </row>
    <row r="162" spans="2:11" ht="27" customHeight="1">
      <c r="B162" s="184" t="s">
        <v>297</v>
      </c>
      <c r="C162" s="130"/>
      <c r="D162" s="476"/>
      <c r="E162" s="84" t="s">
        <v>298</v>
      </c>
      <c r="F162" s="477">
        <f>SUM(F163,F165,F169)</f>
        <v>3330844</v>
      </c>
      <c r="G162" s="477">
        <f t="shared" ref="G162:J162" si="10">SUM(G163,G165,G169)</f>
        <v>0</v>
      </c>
      <c r="H162" s="477">
        <f t="shared" si="10"/>
        <v>4282000</v>
      </c>
      <c r="I162" s="477">
        <f t="shared" si="10"/>
        <v>4282000</v>
      </c>
      <c r="J162" s="477">
        <f t="shared" si="10"/>
        <v>0</v>
      </c>
      <c r="K162" s="61"/>
    </row>
    <row r="163" spans="2:11" ht="31.5" customHeight="1">
      <c r="B163" s="149"/>
      <c r="C163" s="130" t="s">
        <v>299</v>
      </c>
      <c r="D163" s="144"/>
      <c r="E163" s="5" t="s">
        <v>295</v>
      </c>
      <c r="F163" s="431">
        <f>SUM(F164)</f>
        <v>1985950</v>
      </c>
      <c r="G163" s="431">
        <f t="shared" ref="G163:J163" si="11">SUM(G164)</f>
        <v>0</v>
      </c>
      <c r="H163" s="431">
        <f t="shared" si="11"/>
        <v>2520000</v>
      </c>
      <c r="I163" s="431">
        <f t="shared" si="11"/>
        <v>2520000</v>
      </c>
      <c r="J163" s="431">
        <f t="shared" si="11"/>
        <v>0</v>
      </c>
      <c r="K163" s="61"/>
    </row>
    <row r="164" spans="2:11" ht="30" customHeight="1">
      <c r="B164" s="149"/>
      <c r="C164" s="130"/>
      <c r="D164" s="144" t="s">
        <v>296</v>
      </c>
      <c r="E164" s="5"/>
      <c r="F164" s="431">
        <v>1985950</v>
      </c>
      <c r="G164" s="431"/>
      <c r="H164" s="362">
        <f>SUM(I164:J164)</f>
        <v>2520000</v>
      </c>
      <c r="I164" s="358">
        <v>2520000</v>
      </c>
      <c r="J164" s="98"/>
      <c r="K164" s="61"/>
    </row>
    <row r="165" spans="2:11" ht="54.75" customHeight="1">
      <c r="B165" s="149"/>
      <c r="C165" s="130" t="s">
        <v>301</v>
      </c>
      <c r="D165" s="144"/>
      <c r="E165" s="5" t="s">
        <v>300</v>
      </c>
      <c r="F165" s="431">
        <f>SUM(F166:F168)</f>
        <v>1344840</v>
      </c>
      <c r="G165" s="431">
        <f t="shared" ref="G165:J165" si="12">SUM(G166:G168)</f>
        <v>0</v>
      </c>
      <c r="H165" s="431">
        <f t="shared" si="12"/>
        <v>1762000</v>
      </c>
      <c r="I165" s="431">
        <f t="shared" si="12"/>
        <v>1762000</v>
      </c>
      <c r="J165" s="431">
        <f t="shared" si="12"/>
        <v>0</v>
      </c>
      <c r="K165" s="61"/>
    </row>
    <row r="166" spans="2:11" ht="36" customHeight="1">
      <c r="B166" s="149"/>
      <c r="C166" s="130"/>
      <c r="D166" s="144" t="s">
        <v>101</v>
      </c>
      <c r="E166" s="5" t="s">
        <v>74</v>
      </c>
      <c r="F166" s="431">
        <v>1500</v>
      </c>
      <c r="G166" s="431"/>
      <c r="H166" s="362">
        <f t="shared" ref="H166:H167" si="13">SUM(I166:J166)</f>
        <v>2000</v>
      </c>
      <c r="I166" s="431">
        <v>2000</v>
      </c>
      <c r="J166" s="431"/>
      <c r="K166" s="61"/>
    </row>
    <row r="167" spans="2:11" ht="27.75" customHeight="1">
      <c r="B167" s="149"/>
      <c r="C167" s="130"/>
      <c r="D167" s="144" t="s">
        <v>102</v>
      </c>
      <c r="E167" s="5"/>
      <c r="F167" s="431">
        <v>11340</v>
      </c>
      <c r="G167" s="431"/>
      <c r="H167" s="362">
        <f t="shared" si="13"/>
        <v>30000</v>
      </c>
      <c r="I167" s="431">
        <v>30000</v>
      </c>
      <c r="J167" s="431"/>
      <c r="K167" s="61"/>
    </row>
    <row r="168" spans="2:11" ht="48.75" customHeight="1">
      <c r="B168" s="149"/>
      <c r="C168" s="130"/>
      <c r="D168" s="144" t="s">
        <v>119</v>
      </c>
      <c r="E168" s="214" t="s">
        <v>40</v>
      </c>
      <c r="F168" s="431">
        <v>1332000</v>
      </c>
      <c r="G168" s="431"/>
      <c r="H168" s="362">
        <f>SUM(I168:J168)</f>
        <v>1730000</v>
      </c>
      <c r="I168" s="358">
        <v>1730000</v>
      </c>
      <c r="J168" s="98"/>
      <c r="K168" s="61"/>
    </row>
    <row r="169" spans="2:11" ht="30" customHeight="1">
      <c r="B169" s="149"/>
      <c r="C169" s="130" t="s">
        <v>313</v>
      </c>
      <c r="D169" s="144"/>
      <c r="E169" s="214" t="s">
        <v>314</v>
      </c>
      <c r="F169" s="431">
        <f>SUM(F170)</f>
        <v>54</v>
      </c>
      <c r="G169" s="431">
        <f t="shared" ref="G169:J169" si="14">SUM(G170)</f>
        <v>0</v>
      </c>
      <c r="H169" s="431">
        <f t="shared" si="14"/>
        <v>0</v>
      </c>
      <c r="I169" s="431">
        <f t="shared" si="14"/>
        <v>0</v>
      </c>
      <c r="J169" s="431">
        <f t="shared" si="14"/>
        <v>0</v>
      </c>
      <c r="K169" s="61"/>
    </row>
    <row r="170" spans="2:11" ht="48.75" customHeight="1">
      <c r="B170" s="149"/>
      <c r="C170" s="130"/>
      <c r="D170" s="144" t="s">
        <v>119</v>
      </c>
      <c r="E170" s="214" t="s">
        <v>40</v>
      </c>
      <c r="F170" s="431">
        <v>54</v>
      </c>
      <c r="G170" s="431"/>
      <c r="H170" s="362"/>
      <c r="I170" s="358"/>
      <c r="J170" s="98"/>
      <c r="K170" s="61"/>
    </row>
    <row r="171" spans="2:11" ht="32.25" customHeight="1">
      <c r="B171" s="158">
        <v>900</v>
      </c>
      <c r="C171" s="125"/>
      <c r="D171" s="125"/>
      <c r="E171" s="25" t="s">
        <v>38</v>
      </c>
      <c r="F171" s="16">
        <f>SUM(F172,F174,F176,F178,F183)</f>
        <v>34753.46</v>
      </c>
      <c r="G171" s="16">
        <f>SUM(G174:G178)</f>
        <v>0</v>
      </c>
      <c r="H171" s="93">
        <f>SUM(H172,H174,H176,H178,H183)</f>
        <v>69500</v>
      </c>
      <c r="I171" s="93">
        <f>SUM(I172,I174,I176,I178,I183)</f>
        <v>69500</v>
      </c>
      <c r="J171" s="93">
        <f>SUM(J172,J174,J176,J178,J183)</f>
        <v>0</v>
      </c>
      <c r="K171" s="61"/>
    </row>
    <row r="172" spans="2:11" ht="19.5" customHeight="1">
      <c r="B172" s="12"/>
      <c r="C172" s="125" t="s">
        <v>229</v>
      </c>
      <c r="D172" s="125"/>
      <c r="E172" s="25" t="s">
        <v>230</v>
      </c>
      <c r="F172" s="16">
        <f>SUM(F173)</f>
        <v>0</v>
      </c>
      <c r="G172" s="16"/>
      <c r="H172" s="93">
        <f>SUM(H173)</f>
        <v>0</v>
      </c>
      <c r="I172" s="93">
        <f>SUM(I173)</f>
        <v>0</v>
      </c>
      <c r="J172" s="442">
        <f>SUM(J173)</f>
        <v>0</v>
      </c>
      <c r="K172" s="61"/>
    </row>
    <row r="173" spans="2:11" ht="19.5" customHeight="1">
      <c r="B173" s="12"/>
      <c r="C173" s="123"/>
      <c r="D173" s="123" t="s">
        <v>101</v>
      </c>
      <c r="E173" s="3" t="s">
        <v>74</v>
      </c>
      <c r="F173" s="4">
        <v>0</v>
      </c>
      <c r="G173" s="4"/>
      <c r="H173" s="365">
        <f>SUM(I172:J172)</f>
        <v>0</v>
      </c>
      <c r="I173" s="365">
        <v>0</v>
      </c>
      <c r="J173" s="367"/>
      <c r="K173" s="463"/>
    </row>
    <row r="174" spans="2:11" ht="32.25" customHeight="1">
      <c r="B174" s="12"/>
      <c r="C174" s="125" t="s">
        <v>226</v>
      </c>
      <c r="D174" s="125"/>
      <c r="E174" s="434" t="s">
        <v>227</v>
      </c>
      <c r="F174" s="16">
        <f>SUM(F175)</f>
        <v>7615.86</v>
      </c>
      <c r="G174" s="16"/>
      <c r="H174" s="297">
        <f>SUM(H175)</f>
        <v>15000</v>
      </c>
      <c r="I174" s="93">
        <f>SUM(I175)</f>
        <v>15000</v>
      </c>
      <c r="J174" s="66"/>
      <c r="K174" s="61"/>
    </row>
    <row r="175" spans="2:11" ht="18.75" customHeight="1">
      <c r="B175" s="12"/>
      <c r="C175" s="125"/>
      <c r="D175" s="123" t="s">
        <v>209</v>
      </c>
      <c r="E175" s="19" t="s">
        <v>228</v>
      </c>
      <c r="F175" s="4">
        <v>7615.86</v>
      </c>
      <c r="G175" s="4"/>
      <c r="H175" s="433">
        <f>SUM(I175:J175)</f>
        <v>15000</v>
      </c>
      <c r="I175" s="365">
        <v>15000</v>
      </c>
      <c r="J175" s="367"/>
      <c r="K175" s="61"/>
    </row>
    <row r="176" spans="2:11" ht="37.5" customHeight="1">
      <c r="B176" s="184"/>
      <c r="C176" s="130" t="s">
        <v>238</v>
      </c>
      <c r="D176" s="130"/>
      <c r="E176" s="457" t="s">
        <v>239</v>
      </c>
      <c r="F176" s="26">
        <f>SUM(F177)</f>
        <v>57.78</v>
      </c>
      <c r="G176" s="26"/>
      <c r="H176" s="458">
        <f>SUM(H177)</f>
        <v>0</v>
      </c>
      <c r="I176" s="458">
        <f>SUM(I177)</f>
        <v>0</v>
      </c>
      <c r="J176" s="458">
        <f>SUM(J177)</f>
        <v>0</v>
      </c>
      <c r="K176" s="61"/>
    </row>
    <row r="177" spans="2:11" ht="18.75" customHeight="1">
      <c r="B177" s="149"/>
      <c r="C177" s="450"/>
      <c r="D177" s="451" t="s">
        <v>172</v>
      </c>
      <c r="E177" s="452" t="s">
        <v>173</v>
      </c>
      <c r="F177" s="453">
        <v>57.78</v>
      </c>
      <c r="G177" s="453"/>
      <c r="H177" s="454">
        <f>SUM(I177:J177)</f>
        <v>0</v>
      </c>
      <c r="I177" s="455">
        <v>0</v>
      </c>
      <c r="J177" s="456"/>
      <c r="K177" s="61"/>
    </row>
    <row r="178" spans="2:11" ht="17.25" customHeight="1" thickBot="1">
      <c r="B178" s="184"/>
      <c r="C178" s="130">
        <v>90095</v>
      </c>
      <c r="D178" s="130"/>
      <c r="E178" s="185" t="s">
        <v>143</v>
      </c>
      <c r="F178" s="26">
        <f>SUM(F179:F182)</f>
        <v>27079.82</v>
      </c>
      <c r="G178" s="26">
        <f>SUM(G179:G179)</f>
        <v>0</v>
      </c>
      <c r="H178" s="135">
        <f>SUM(H179:H182)</f>
        <v>54500</v>
      </c>
      <c r="I178" s="135">
        <f>SUM(I179:I182)</f>
        <v>54500</v>
      </c>
      <c r="J178" s="419">
        <f>SUM(J179:J182)</f>
        <v>0</v>
      </c>
      <c r="K178" s="61"/>
    </row>
    <row r="179" spans="2:11" ht="16.5" thickBot="1">
      <c r="B179" s="156"/>
      <c r="C179" s="187"/>
      <c r="D179" s="187" t="s">
        <v>101</v>
      </c>
      <c r="E179" s="188" t="s">
        <v>74</v>
      </c>
      <c r="F179" s="189">
        <v>27032.97</v>
      </c>
      <c r="G179" s="189"/>
      <c r="H179" s="302">
        <f>SUM(I179:J179)</f>
        <v>50000</v>
      </c>
      <c r="I179" s="197">
        <v>50000</v>
      </c>
      <c r="J179" s="190"/>
      <c r="K179" s="61"/>
    </row>
    <row r="180" spans="2:11" ht="16.5" thickBot="1">
      <c r="B180" s="385"/>
      <c r="C180" s="386"/>
      <c r="D180" s="386" t="s">
        <v>71</v>
      </c>
      <c r="E180" s="507" t="s">
        <v>291</v>
      </c>
      <c r="F180" s="388">
        <v>0</v>
      </c>
      <c r="G180" s="388"/>
      <c r="H180" s="302">
        <f>SUM(I180:J180)</f>
        <v>2500</v>
      </c>
      <c r="I180" s="389">
        <v>2500</v>
      </c>
      <c r="J180" s="390"/>
      <c r="K180" s="61"/>
    </row>
    <row r="181" spans="2:11" ht="16.5" thickBot="1">
      <c r="B181" s="385"/>
      <c r="C181" s="386"/>
      <c r="D181" s="386" t="s">
        <v>100</v>
      </c>
      <c r="E181" s="3" t="s">
        <v>269</v>
      </c>
      <c r="F181" s="388">
        <v>46.85</v>
      </c>
      <c r="G181" s="388"/>
      <c r="H181" s="302">
        <f>SUM(I181:J181)</f>
        <v>2000</v>
      </c>
      <c r="I181" s="389">
        <v>2000</v>
      </c>
      <c r="J181" s="390"/>
      <c r="K181" s="61"/>
    </row>
    <row r="182" spans="2:11" ht="63.75" thickBot="1">
      <c r="B182" s="385"/>
      <c r="C182" s="386"/>
      <c r="D182" s="386" t="s">
        <v>224</v>
      </c>
      <c r="E182" s="424" t="s">
        <v>225</v>
      </c>
      <c r="F182" s="388">
        <v>0</v>
      </c>
      <c r="G182" s="388"/>
      <c r="H182" s="302">
        <f>SUM(I182:J182)</f>
        <v>0</v>
      </c>
      <c r="I182" s="389">
        <v>0</v>
      </c>
      <c r="J182" s="390">
        <v>0</v>
      </c>
      <c r="K182" s="61"/>
    </row>
    <row r="183" spans="2:11" ht="16.5" thickBot="1">
      <c r="B183" s="201"/>
      <c r="C183" s="207" t="s">
        <v>218</v>
      </c>
      <c r="D183" s="207"/>
      <c r="E183" s="200" t="s">
        <v>241</v>
      </c>
      <c r="F183" s="202">
        <f>SUM(F184)</f>
        <v>0</v>
      </c>
      <c r="G183" s="202"/>
      <c r="H183" s="405">
        <f>SUM(H184)</f>
        <v>0</v>
      </c>
      <c r="I183" s="405">
        <f>SUM(I184)</f>
        <v>0</v>
      </c>
      <c r="J183" s="203"/>
      <c r="K183" s="61"/>
    </row>
    <row r="184" spans="2:11" ht="16.5" thickBot="1">
      <c r="B184" s="385"/>
      <c r="C184" s="386"/>
      <c r="D184" s="386" t="s">
        <v>101</v>
      </c>
      <c r="E184" s="387" t="s">
        <v>74</v>
      </c>
      <c r="F184" s="388">
        <v>0</v>
      </c>
      <c r="G184" s="388"/>
      <c r="H184" s="302">
        <f>SUM(I184:J184)</f>
        <v>0</v>
      </c>
      <c r="I184" s="389">
        <v>0</v>
      </c>
      <c r="J184" s="390"/>
      <c r="K184" s="441"/>
    </row>
    <row r="185" spans="2:11" ht="35.25" customHeight="1" thickBot="1">
      <c r="B185" s="147" t="s">
        <v>139</v>
      </c>
      <c r="C185" s="121"/>
      <c r="D185" s="121"/>
      <c r="E185" s="7" t="s">
        <v>57</v>
      </c>
      <c r="F185" s="9">
        <f>SUM(F187,F192,F194)</f>
        <v>0</v>
      </c>
      <c r="G185" s="9">
        <f>SUM(G186)</f>
        <v>0</v>
      </c>
      <c r="H185" s="303">
        <f>SUM(H187,H194)</f>
        <v>1268371</v>
      </c>
      <c r="I185" s="303">
        <f>SUM(I187,I194)</f>
        <v>0</v>
      </c>
      <c r="J185" s="420">
        <f>SUM(J187,J194)</f>
        <v>1268371</v>
      </c>
      <c r="K185" s="61"/>
    </row>
    <row r="186" spans="2:11" ht="15.75" customHeight="1">
      <c r="B186" s="148"/>
      <c r="C186" s="122"/>
      <c r="D186" s="122"/>
      <c r="E186" s="74"/>
      <c r="F186" s="75"/>
      <c r="G186" s="75">
        <f>SUM(G191)</f>
        <v>0</v>
      </c>
      <c r="H186" s="304"/>
      <c r="I186" s="209"/>
      <c r="J186" s="68"/>
      <c r="K186" s="61"/>
    </row>
    <row r="187" spans="2:11" ht="21" customHeight="1">
      <c r="B187" s="158"/>
      <c r="C187" s="125" t="s">
        <v>142</v>
      </c>
      <c r="D187" s="125"/>
      <c r="E187" s="25" t="s">
        <v>58</v>
      </c>
      <c r="F187" s="16">
        <f>SUM(F188:F191)</f>
        <v>0</v>
      </c>
      <c r="G187" s="16"/>
      <c r="H187" s="297">
        <f>SUM(H188:H191)</f>
        <v>0</v>
      </c>
      <c r="I187" s="297">
        <f>SUM(I188:I191)</f>
        <v>0</v>
      </c>
      <c r="J187" s="447">
        <f>SUM(J188:J191)</f>
        <v>0</v>
      </c>
      <c r="K187" s="61"/>
    </row>
    <row r="188" spans="2:11" ht="18.75" customHeight="1">
      <c r="B188" s="12"/>
      <c r="C188" s="123"/>
      <c r="D188" s="123" t="s">
        <v>209</v>
      </c>
      <c r="E188" s="3"/>
      <c r="F188" s="4">
        <v>0</v>
      </c>
      <c r="G188" s="4"/>
      <c r="H188" s="433"/>
      <c r="I188" s="366"/>
      <c r="J188" s="367"/>
      <c r="K188" s="61"/>
    </row>
    <row r="189" spans="2:11" ht="64.5" customHeight="1">
      <c r="B189" s="12"/>
      <c r="C189" s="123"/>
      <c r="D189" s="123" t="s">
        <v>223</v>
      </c>
      <c r="E189" s="3" t="s">
        <v>225</v>
      </c>
      <c r="F189" s="4">
        <v>0</v>
      </c>
      <c r="G189" s="4"/>
      <c r="H189" s="433"/>
      <c r="I189" s="366"/>
      <c r="J189" s="367"/>
      <c r="K189" s="61"/>
    </row>
    <row r="190" spans="2:11" ht="30" customHeight="1">
      <c r="B190" s="12"/>
      <c r="C190" s="123"/>
      <c r="D190" s="123" t="s">
        <v>276</v>
      </c>
      <c r="E190" s="3" t="s">
        <v>277</v>
      </c>
      <c r="F190" s="4">
        <v>0</v>
      </c>
      <c r="G190" s="4"/>
      <c r="H190" s="433"/>
      <c r="I190" s="366"/>
      <c r="J190" s="367"/>
      <c r="K190" s="61"/>
    </row>
    <row r="191" spans="2:11" ht="68.25" customHeight="1">
      <c r="B191" s="247"/>
      <c r="C191" s="248"/>
      <c r="D191" s="374" t="s">
        <v>224</v>
      </c>
      <c r="E191" s="435" t="s">
        <v>225</v>
      </c>
      <c r="F191" s="436">
        <v>0</v>
      </c>
      <c r="G191" s="251"/>
      <c r="H191" s="305">
        <f>SUM(I191:J191)</f>
        <v>0</v>
      </c>
      <c r="I191" s="252"/>
      <c r="J191" s="253">
        <v>0</v>
      </c>
      <c r="K191" s="61"/>
    </row>
    <row r="192" spans="2:11" ht="24" customHeight="1">
      <c r="B192" s="247"/>
      <c r="C192" s="248" t="s">
        <v>284</v>
      </c>
      <c r="D192" s="374"/>
      <c r="E192" s="439" t="s">
        <v>289</v>
      </c>
      <c r="F192" s="436">
        <f>SUM(F193)</f>
        <v>0</v>
      </c>
      <c r="G192" s="251"/>
      <c r="H192" s="305"/>
      <c r="I192" s="252"/>
      <c r="J192" s="253"/>
      <c r="K192" s="61"/>
    </row>
    <row r="193" spans="2:13" ht="32.25" customHeight="1">
      <c r="B193" s="247"/>
      <c r="C193" s="248"/>
      <c r="D193" s="374" t="s">
        <v>285</v>
      </c>
      <c r="E193" s="439" t="s">
        <v>290</v>
      </c>
      <c r="F193" s="436">
        <v>0</v>
      </c>
      <c r="G193" s="251"/>
      <c r="H193" s="305"/>
      <c r="I193" s="252"/>
      <c r="J193" s="253"/>
      <c r="K193" s="61"/>
    </row>
    <row r="194" spans="2:13" ht="19.5" customHeight="1">
      <c r="B194" s="247"/>
      <c r="C194" s="248" t="s">
        <v>117</v>
      </c>
      <c r="D194" s="374"/>
      <c r="E194" s="397" t="s">
        <v>35</v>
      </c>
      <c r="F194" s="251">
        <f>SUM(F195:F197)</f>
        <v>0</v>
      </c>
      <c r="G194" s="251"/>
      <c r="H194" s="305">
        <f>SUM(H195:H197)</f>
        <v>1268371</v>
      </c>
      <c r="I194" s="305">
        <f>SUM(I195:I197)</f>
        <v>0</v>
      </c>
      <c r="J194" s="421">
        <f>SUM(J195:J197)</f>
        <v>1268371</v>
      </c>
      <c r="K194" s="61"/>
    </row>
    <row r="195" spans="2:13" ht="19.5" customHeight="1">
      <c r="B195" s="247"/>
      <c r="C195" s="248"/>
      <c r="D195" s="374" t="s">
        <v>209</v>
      </c>
      <c r="E195" s="437" t="s">
        <v>228</v>
      </c>
      <c r="F195" s="436">
        <v>0</v>
      </c>
      <c r="G195" s="251"/>
      <c r="H195" s="305"/>
      <c r="I195" s="438"/>
      <c r="J195" s="421"/>
      <c r="K195" s="61"/>
    </row>
    <row r="196" spans="2:13" ht="69" customHeight="1" thickBot="1">
      <c r="B196" s="247"/>
      <c r="C196" s="248"/>
      <c r="D196" s="374" t="s">
        <v>224</v>
      </c>
      <c r="E196" s="5" t="s">
        <v>225</v>
      </c>
      <c r="F196" s="436">
        <v>0</v>
      </c>
      <c r="G196" s="251"/>
      <c r="H196" s="305">
        <f>SUM(I196:J196)</f>
        <v>130000</v>
      </c>
      <c r="I196" s="252">
        <v>0</v>
      </c>
      <c r="J196" s="253">
        <v>130000</v>
      </c>
      <c r="K196" s="61"/>
    </row>
    <row r="197" spans="2:13" ht="66" customHeight="1">
      <c r="B197" s="247"/>
      <c r="C197" s="248"/>
      <c r="D197" s="374" t="s">
        <v>224</v>
      </c>
      <c r="E197" s="424" t="s">
        <v>225</v>
      </c>
      <c r="F197" s="251">
        <v>0</v>
      </c>
      <c r="G197" s="251"/>
      <c r="H197" s="305">
        <f>SUM(I197:J197)</f>
        <v>1138371</v>
      </c>
      <c r="I197" s="252">
        <v>0</v>
      </c>
      <c r="J197" s="253">
        <v>1138371</v>
      </c>
      <c r="K197" s="61"/>
    </row>
    <row r="198" spans="2:13" ht="27.75" customHeight="1">
      <c r="B198" s="247" t="s">
        <v>170</v>
      </c>
      <c r="C198" s="248"/>
      <c r="D198" s="249"/>
      <c r="E198" s="250" t="s">
        <v>59</v>
      </c>
      <c r="F198" s="251">
        <f>SUM(F199)</f>
        <v>8000</v>
      </c>
      <c r="G198" s="251">
        <f>SUM(G199)</f>
        <v>0</v>
      </c>
      <c r="H198" s="305">
        <f>SUM(H199)</f>
        <v>0</v>
      </c>
      <c r="I198" s="252">
        <f>SUM(I199)</f>
        <v>0</v>
      </c>
      <c r="J198" s="253">
        <f>SUM(J199)</f>
        <v>0</v>
      </c>
      <c r="K198" s="61"/>
    </row>
    <row r="199" spans="2:13" ht="15.75">
      <c r="B199" s="264"/>
      <c r="C199" s="265" t="s">
        <v>278</v>
      </c>
      <c r="D199" s="266"/>
      <c r="E199" s="267" t="s">
        <v>35</v>
      </c>
      <c r="F199" s="268">
        <f>SUM(F201)</f>
        <v>8000</v>
      </c>
      <c r="G199" s="268">
        <f>SUM(G201)</f>
        <v>0</v>
      </c>
      <c r="H199" s="306">
        <f>SUM(H200:H201)</f>
        <v>0</v>
      </c>
      <c r="I199" s="269">
        <f>SUM(I200:I201)</f>
        <v>0</v>
      </c>
      <c r="J199" s="270">
        <f>SUM(J201)</f>
        <v>0</v>
      </c>
      <c r="K199" s="61"/>
    </row>
    <row r="200" spans="2:13" ht="63.75" thickBot="1">
      <c r="B200" s="493"/>
      <c r="C200" s="494"/>
      <c r="D200" s="495" t="s">
        <v>223</v>
      </c>
      <c r="E200" s="5" t="s">
        <v>225</v>
      </c>
      <c r="F200" s="496"/>
      <c r="G200" s="496"/>
      <c r="H200" s="459">
        <f>SUM(I200:J200)</f>
        <v>0</v>
      </c>
      <c r="I200" s="497">
        <v>0</v>
      </c>
      <c r="J200" s="498"/>
      <c r="K200" s="61"/>
    </row>
    <row r="201" spans="2:13" ht="26.25" customHeight="1" thickBot="1">
      <c r="B201" s="229"/>
      <c r="C201" s="230"/>
      <c r="D201" s="375" t="s">
        <v>155</v>
      </c>
      <c r="E201" s="424"/>
      <c r="F201" s="271">
        <v>8000</v>
      </c>
      <c r="G201" s="271"/>
      <c r="H201" s="307">
        <f>SUM(I201:J201)</f>
        <v>0</v>
      </c>
      <c r="I201" s="256"/>
      <c r="J201" s="272"/>
      <c r="K201" s="427"/>
    </row>
    <row r="202" spans="2:13" ht="17.25" customHeight="1" thickBot="1">
      <c r="B202" s="154"/>
      <c r="C202" s="212"/>
      <c r="D202" s="154"/>
      <c r="E202" s="448" t="s">
        <v>39</v>
      </c>
      <c r="F202" s="92">
        <f>SUM(F13,F21,F26,F29,F35,F38,F50,F59,F62,F94,F104,F106,F125,F152,F162,F158,F171,F185,F198)</f>
        <v>10988318.860000003</v>
      </c>
      <c r="G202" s="92">
        <f>SUM(G13,G29,G35,G38,G50,G62,G94,G104,G106,G125,G152,G158,G171,G185,G198)</f>
        <v>0</v>
      </c>
      <c r="H202" s="301">
        <f>SUM(H13,H21,H26,H29,H35,H38,H50,H59,H62,H94,H104,H106,H125,H152,H158,H162,H171,H185,H198)</f>
        <v>16324263</v>
      </c>
      <c r="I202" s="301">
        <f t="shared" ref="I202:J202" si="15">SUM(I13,I21,I26,I29,I35,I38,I50,I59,I62,I94,I104,I106,I125,I152,I158,I162,I171,I185,I198)</f>
        <v>14847892</v>
      </c>
      <c r="J202" s="301">
        <f t="shared" si="15"/>
        <v>1476371</v>
      </c>
      <c r="K202" s="443"/>
      <c r="M202" s="49">
        <f>SUM(I202:J202)</f>
        <v>16324263</v>
      </c>
    </row>
    <row r="203" spans="2:13" ht="17.25" customHeight="1">
      <c r="H203" s="61"/>
      <c r="I203" s="61"/>
      <c r="J203" s="49"/>
      <c r="K203" s="254"/>
    </row>
    <row r="204" spans="2:13" ht="29.25" customHeight="1">
      <c r="J204" s="49">
        <f>SUM(I202:J202)</f>
        <v>16324263</v>
      </c>
      <c r="K204" s="262"/>
    </row>
    <row r="205" spans="2:13">
      <c r="G205" s="49">
        <f>SUM(G29,G35,G41,G62,G94,)</f>
        <v>0</v>
      </c>
      <c r="K205" s="263"/>
      <c r="M205" s="49"/>
    </row>
    <row r="206" spans="2:13">
      <c r="H206" s="61"/>
      <c r="I206" s="61"/>
      <c r="J206" s="61"/>
      <c r="K206" s="99"/>
    </row>
    <row r="207" spans="2:13">
      <c r="K207" s="99"/>
    </row>
  </sheetData>
  <mergeCells count="4">
    <mergeCell ref="B4:H4"/>
    <mergeCell ref="B5:H5"/>
    <mergeCell ref="B6:H6"/>
    <mergeCell ref="I8:J8"/>
  </mergeCells>
  <phoneticPr fontId="0" type="noConversion"/>
  <pageMargins left="0.78740157480314965" right="0" top="0.98425196850393704" bottom="0.98425196850393704" header="0.51181102362204722" footer="0.51181102362204722"/>
  <pageSetup paperSize="9" scale="6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6FA95"/>
  </sheetPr>
  <dimension ref="A1"/>
  <sheetViews>
    <sheetView workbookViewId="0">
      <selection activeCell="C15" sqref="C15"/>
    </sheetView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6FA95"/>
  </sheetPr>
  <dimension ref="A1:T79"/>
  <sheetViews>
    <sheetView topLeftCell="A4" workbookViewId="0">
      <selection activeCell="D4" sqref="D4:D7"/>
    </sheetView>
  </sheetViews>
  <sheetFormatPr defaultRowHeight="12.75"/>
  <cols>
    <col min="4" max="4" width="30.42578125" customWidth="1"/>
    <col min="5" max="5" width="13.42578125" customWidth="1"/>
    <col min="6" max="6" width="12.140625" customWidth="1"/>
    <col min="7" max="8" width="12.42578125" customWidth="1"/>
    <col min="9" max="9" width="12" customWidth="1"/>
    <col min="10" max="10" width="10.7109375" customWidth="1"/>
    <col min="11" max="11" width="11.140625" customWidth="1"/>
    <col min="12" max="12" width="12.28515625" customWidth="1"/>
    <col min="13" max="13" width="11.28515625" customWidth="1"/>
    <col min="14" max="14" width="11.42578125" customWidth="1"/>
    <col min="15" max="15" width="12.140625" customWidth="1"/>
    <col min="16" max="17" width="12.85546875" customWidth="1"/>
    <col min="20" max="20" width="10.7109375" bestFit="1" customWidth="1"/>
  </cols>
  <sheetData>
    <row r="1" spans="1:19">
      <c r="G1" s="313"/>
      <c r="H1" s="313"/>
      <c r="I1" s="313"/>
      <c r="J1" s="313"/>
      <c r="K1" s="313"/>
      <c r="L1" s="313"/>
      <c r="M1" s="313"/>
      <c r="N1" s="540" t="s">
        <v>179</v>
      </c>
      <c r="O1" s="540"/>
    </row>
    <row r="2" spans="1:19" ht="55.5" customHeight="1">
      <c r="A2" s="513" t="s">
        <v>237</v>
      </c>
      <c r="B2" s="513"/>
      <c r="C2" s="513"/>
      <c r="D2" s="513"/>
      <c r="E2" s="513"/>
      <c r="F2" s="513"/>
      <c r="G2" s="513"/>
      <c r="H2" s="514"/>
      <c r="I2" s="513"/>
      <c r="J2" s="513"/>
      <c r="K2" s="311"/>
      <c r="L2" s="313"/>
      <c r="M2" s="313"/>
      <c r="N2" s="313"/>
      <c r="O2" s="313"/>
    </row>
    <row r="3" spans="1:19" ht="9.75" customHeight="1" thickBot="1">
      <c r="A3" s="311"/>
      <c r="B3" s="311"/>
      <c r="C3" s="311"/>
      <c r="D3" s="311"/>
      <c r="E3" s="373"/>
      <c r="F3" s="311"/>
      <c r="G3" s="311"/>
      <c r="H3" s="311"/>
      <c r="I3" s="311"/>
      <c r="J3" s="318"/>
      <c r="K3" s="318"/>
      <c r="L3" s="313"/>
      <c r="M3" s="313"/>
      <c r="N3" s="313"/>
      <c r="O3" s="312" t="s">
        <v>130</v>
      </c>
    </row>
    <row r="4" spans="1:19" ht="13.5" thickBot="1">
      <c r="A4" s="515" t="s">
        <v>0</v>
      </c>
      <c r="B4" s="518" t="s">
        <v>176</v>
      </c>
      <c r="C4" s="518" t="s">
        <v>177</v>
      </c>
      <c r="D4" s="521" t="s">
        <v>180</v>
      </c>
      <c r="E4" s="524" t="s">
        <v>234</v>
      </c>
      <c r="F4" s="524" t="s">
        <v>235</v>
      </c>
      <c r="G4" s="527" t="s">
        <v>178</v>
      </c>
      <c r="H4" s="528"/>
      <c r="I4" s="528"/>
      <c r="J4" s="528"/>
      <c r="K4" s="528"/>
      <c r="L4" s="528"/>
      <c r="M4" s="528"/>
      <c r="N4" s="528"/>
      <c r="O4" s="529"/>
      <c r="P4" s="402"/>
      <c r="Q4" s="403"/>
      <c r="R4" s="403"/>
      <c r="S4" s="404"/>
    </row>
    <row r="5" spans="1:19">
      <c r="A5" s="516"/>
      <c r="B5" s="519"/>
      <c r="C5" s="519"/>
      <c r="D5" s="522"/>
      <c r="E5" s="525"/>
      <c r="F5" s="525"/>
      <c r="G5" s="530" t="s">
        <v>61</v>
      </c>
      <c r="H5" s="532" t="s">
        <v>178</v>
      </c>
      <c r="I5" s="520"/>
      <c r="J5" s="520"/>
      <c r="K5" s="520"/>
      <c r="L5" s="520"/>
      <c r="M5" s="520"/>
      <c r="N5" s="523"/>
      <c r="O5" s="530" t="s">
        <v>62</v>
      </c>
      <c r="P5" s="536" t="s">
        <v>178</v>
      </c>
      <c r="Q5" s="537"/>
      <c r="R5" s="537"/>
      <c r="S5" s="538"/>
    </row>
    <row r="6" spans="1:19" ht="102">
      <c r="A6" s="516"/>
      <c r="B6" s="519"/>
      <c r="C6" s="519"/>
      <c r="D6" s="522"/>
      <c r="E6" s="525"/>
      <c r="F6" s="525"/>
      <c r="G6" s="530"/>
      <c r="H6" s="533" t="s">
        <v>181</v>
      </c>
      <c r="I6" s="534"/>
      <c r="J6" s="535" t="s">
        <v>182</v>
      </c>
      <c r="K6" s="535" t="s">
        <v>183</v>
      </c>
      <c r="L6" s="535" t="s">
        <v>184</v>
      </c>
      <c r="M6" s="535" t="s">
        <v>185</v>
      </c>
      <c r="N6" s="539" t="s">
        <v>186</v>
      </c>
      <c r="O6" s="530"/>
      <c r="P6" s="539" t="s">
        <v>219</v>
      </c>
      <c r="Q6" s="411" t="s">
        <v>1</v>
      </c>
      <c r="R6" s="411" t="s">
        <v>220</v>
      </c>
      <c r="S6" s="398" t="s">
        <v>221</v>
      </c>
    </row>
    <row r="7" spans="1:19" ht="192" thickBot="1">
      <c r="A7" s="517"/>
      <c r="B7" s="520"/>
      <c r="C7" s="520"/>
      <c r="D7" s="523"/>
      <c r="E7" s="526"/>
      <c r="F7" s="526"/>
      <c r="G7" s="531"/>
      <c r="H7" s="413" t="s">
        <v>187</v>
      </c>
      <c r="I7" s="320" t="s">
        <v>188</v>
      </c>
      <c r="J7" s="520"/>
      <c r="K7" s="520"/>
      <c r="L7" s="520"/>
      <c r="M7" s="520"/>
      <c r="N7" s="523"/>
      <c r="O7" s="531"/>
      <c r="P7" s="522"/>
      <c r="Q7" s="400" t="s">
        <v>222</v>
      </c>
      <c r="R7" s="412"/>
      <c r="S7" s="401"/>
    </row>
    <row r="8" spans="1:19">
      <c r="A8" s="422">
        <v>1</v>
      </c>
      <c r="B8" s="321">
        <v>2</v>
      </c>
      <c r="C8" s="321">
        <v>3</v>
      </c>
      <c r="D8" s="321">
        <v>4</v>
      </c>
      <c r="E8" s="321"/>
      <c r="F8" s="321">
        <v>5</v>
      </c>
      <c r="G8" s="321">
        <v>6</v>
      </c>
      <c r="H8" s="321">
        <v>7</v>
      </c>
      <c r="I8" s="321">
        <v>8</v>
      </c>
      <c r="J8" s="321">
        <v>9</v>
      </c>
      <c r="K8" s="321">
        <v>10</v>
      </c>
      <c r="L8" s="321">
        <v>11</v>
      </c>
      <c r="M8" s="321">
        <v>12</v>
      </c>
      <c r="N8" s="321">
        <v>13</v>
      </c>
      <c r="O8" s="399">
        <v>14</v>
      </c>
      <c r="P8" s="33"/>
      <c r="Q8" s="33"/>
      <c r="R8" s="33"/>
      <c r="S8" s="18"/>
    </row>
    <row r="9" spans="1:19">
      <c r="A9" s="38"/>
      <c r="B9" s="39"/>
      <c r="C9" s="39"/>
      <c r="D9" s="29"/>
      <c r="E9" s="29"/>
      <c r="F9" s="30"/>
      <c r="G9" s="30"/>
      <c r="H9" s="30"/>
      <c r="I9" s="30"/>
      <c r="J9" s="30"/>
      <c r="K9" s="30"/>
      <c r="L9" s="30"/>
      <c r="M9" s="30"/>
      <c r="N9" s="30"/>
      <c r="O9" s="118"/>
      <c r="P9" s="98"/>
      <c r="Q9" s="98"/>
      <c r="R9" s="98"/>
      <c r="S9" s="66"/>
    </row>
    <row r="10" spans="1:19">
      <c r="A10" s="40" t="s">
        <v>2</v>
      </c>
      <c r="B10" s="41"/>
      <c r="C10" s="41"/>
      <c r="D10" s="35" t="s">
        <v>41</v>
      </c>
      <c r="E10" s="31">
        <f>SUM(E11:E12)</f>
        <v>77947</v>
      </c>
      <c r="F10" s="31">
        <f>SUM(G10,O10)</f>
        <v>13320</v>
      </c>
      <c r="G10" s="31">
        <f t="shared" ref="G10:S10" si="0">SUM(G11:G12)</f>
        <v>13320</v>
      </c>
      <c r="H10" s="31">
        <f t="shared" si="0"/>
        <v>0</v>
      </c>
      <c r="I10" s="31">
        <f>SUM(I11:I12)</f>
        <v>13320</v>
      </c>
      <c r="J10" s="31"/>
      <c r="K10" s="31">
        <f t="shared" si="0"/>
        <v>0</v>
      </c>
      <c r="L10" s="31">
        <f t="shared" si="0"/>
        <v>0</v>
      </c>
      <c r="M10" s="31"/>
      <c r="N10" s="31">
        <f t="shared" si="0"/>
        <v>0</v>
      </c>
      <c r="O10" s="138">
        <f t="shared" si="0"/>
        <v>0</v>
      </c>
      <c r="P10" s="138">
        <f t="shared" si="0"/>
        <v>0</v>
      </c>
      <c r="Q10" s="138">
        <f t="shared" si="0"/>
        <v>0</v>
      </c>
      <c r="R10" s="138">
        <f t="shared" si="0"/>
        <v>0</v>
      </c>
      <c r="S10" s="357">
        <f t="shared" si="0"/>
        <v>0</v>
      </c>
    </row>
    <row r="11" spans="1:19">
      <c r="A11" s="40"/>
      <c r="B11" s="65" t="s">
        <v>125</v>
      </c>
      <c r="C11" s="65"/>
      <c r="D11" s="64" t="s">
        <v>35</v>
      </c>
      <c r="E11" s="62">
        <v>77947</v>
      </c>
      <c r="F11" s="31">
        <f>SUM(G11,O11,)</f>
        <v>0</v>
      </c>
      <c r="G11" s="31">
        <f>SUM(H11:N11)</f>
        <v>0</v>
      </c>
      <c r="H11" s="31"/>
      <c r="I11" s="31">
        <v>0</v>
      </c>
      <c r="J11" s="31"/>
      <c r="K11" s="31"/>
      <c r="L11" s="31"/>
      <c r="M11" s="31"/>
      <c r="N11" s="31"/>
      <c r="O11" s="138">
        <v>0</v>
      </c>
      <c r="P11" s="98"/>
      <c r="Q11" s="98"/>
      <c r="R11" s="98"/>
      <c r="S11" s="66"/>
    </row>
    <row r="12" spans="1:19">
      <c r="A12" s="42"/>
      <c r="B12" s="43" t="s">
        <v>42</v>
      </c>
      <c r="C12" s="43"/>
      <c r="D12" s="214" t="s">
        <v>43</v>
      </c>
      <c r="E12" s="33">
        <v>0</v>
      </c>
      <c r="F12" s="34">
        <f>SUM(G12)</f>
        <v>13320</v>
      </c>
      <c r="G12" s="34">
        <f>SUM(H12:N12)</f>
        <v>13320</v>
      </c>
      <c r="H12" s="34"/>
      <c r="I12" s="34">
        <v>13320</v>
      </c>
      <c r="J12" s="34"/>
      <c r="K12" s="34"/>
      <c r="L12" s="34"/>
      <c r="M12" s="34"/>
      <c r="N12" s="34"/>
      <c r="O12" s="137">
        <v>0</v>
      </c>
      <c r="P12" s="98"/>
      <c r="Q12" s="98"/>
      <c r="R12" s="98"/>
      <c r="S12" s="66"/>
    </row>
    <row r="13" spans="1:19">
      <c r="A13" s="40">
        <v>600</v>
      </c>
      <c r="B13" s="41"/>
      <c r="C13" s="41"/>
      <c r="D13" s="35" t="s">
        <v>44</v>
      </c>
      <c r="E13" s="31">
        <f>SUM(E14:E15)</f>
        <v>97755</v>
      </c>
      <c r="F13" s="31">
        <f>SUM(F14:F15)</f>
        <v>1180000</v>
      </c>
      <c r="G13" s="31">
        <f>SUM(G14:G15)</f>
        <v>200000</v>
      </c>
      <c r="H13" s="31">
        <f>SUM(H14)</f>
        <v>0</v>
      </c>
      <c r="I13" s="31">
        <f>SUM(I14)</f>
        <v>200000</v>
      </c>
      <c r="J13" s="31"/>
      <c r="K13" s="31">
        <f>SUM(K14)</f>
        <v>0</v>
      </c>
      <c r="L13" s="31">
        <f>SUM(L14:L15)</f>
        <v>0</v>
      </c>
      <c r="M13" s="31"/>
      <c r="N13" s="31">
        <f>SUM(N14:N15)</f>
        <v>0</v>
      </c>
      <c r="O13" s="138">
        <f>SUM(O14,O15)</f>
        <v>980000</v>
      </c>
      <c r="P13" s="132">
        <f>SUM(P14:P15)</f>
        <v>980000</v>
      </c>
      <c r="Q13" s="132">
        <f>SUM(Q14:Q15)</f>
        <v>800000</v>
      </c>
      <c r="R13" s="132">
        <f>SUM(R14:R15)</f>
        <v>0</v>
      </c>
      <c r="S13" s="89">
        <f>SUM(S14:S15)</f>
        <v>0</v>
      </c>
    </row>
    <row r="14" spans="1:19">
      <c r="A14" s="42"/>
      <c r="B14" s="43">
        <v>60016</v>
      </c>
      <c r="C14" s="43"/>
      <c r="D14" s="214" t="s">
        <v>63</v>
      </c>
      <c r="E14" s="33">
        <v>97755</v>
      </c>
      <c r="F14" s="34">
        <f>SUM(G14,O14)</f>
        <v>1150000</v>
      </c>
      <c r="G14" s="34">
        <f>SUM(H14:N14)</f>
        <v>200000</v>
      </c>
      <c r="H14" s="34"/>
      <c r="I14" s="34">
        <v>200000</v>
      </c>
      <c r="J14" s="34"/>
      <c r="K14" s="34"/>
      <c r="L14" s="34"/>
      <c r="M14" s="34"/>
      <c r="N14" s="34"/>
      <c r="O14" s="137">
        <v>950000</v>
      </c>
      <c r="P14" s="98">
        <v>950000</v>
      </c>
      <c r="Q14" s="98">
        <v>800000</v>
      </c>
      <c r="R14" s="98"/>
      <c r="S14" s="66"/>
    </row>
    <row r="15" spans="1:19">
      <c r="A15" s="42"/>
      <c r="B15" s="43" t="s">
        <v>145</v>
      </c>
      <c r="C15" s="43"/>
      <c r="D15" s="214" t="s">
        <v>146</v>
      </c>
      <c r="E15" s="33">
        <v>0</v>
      </c>
      <c r="F15" s="34">
        <f>SUM(G15,O15)</f>
        <v>30000</v>
      </c>
      <c r="G15" s="34">
        <f>SUM(H15:N15)</f>
        <v>0</v>
      </c>
      <c r="H15" s="34"/>
      <c r="I15" s="34"/>
      <c r="J15" s="34"/>
      <c r="K15" s="34"/>
      <c r="L15" s="34"/>
      <c r="M15" s="34"/>
      <c r="N15" s="34"/>
      <c r="O15" s="137">
        <v>30000</v>
      </c>
      <c r="P15" s="98">
        <v>30000</v>
      </c>
      <c r="Q15" s="98"/>
      <c r="R15" s="98"/>
      <c r="S15" s="66"/>
    </row>
    <row r="16" spans="1:19">
      <c r="A16" s="94" t="s">
        <v>75</v>
      </c>
      <c r="B16" s="95"/>
      <c r="C16" s="95"/>
      <c r="D16" s="169" t="s">
        <v>76</v>
      </c>
      <c r="E16" s="93">
        <f t="shared" ref="E16:N16" si="1">SUM(E17)</f>
        <v>305115</v>
      </c>
      <c r="F16" s="93">
        <f t="shared" si="1"/>
        <v>0</v>
      </c>
      <c r="G16" s="93">
        <f t="shared" si="1"/>
        <v>0</v>
      </c>
      <c r="H16" s="93">
        <f t="shared" si="1"/>
        <v>0</v>
      </c>
      <c r="I16" s="93">
        <f>SUM(I17)</f>
        <v>0</v>
      </c>
      <c r="J16" s="93"/>
      <c r="K16" s="93">
        <f t="shared" si="1"/>
        <v>0</v>
      </c>
      <c r="L16" s="93">
        <f t="shared" si="1"/>
        <v>0</v>
      </c>
      <c r="M16" s="93"/>
      <c r="N16" s="93">
        <f t="shared" si="1"/>
        <v>0</v>
      </c>
      <c r="O16" s="215">
        <f>SUM(O17)</f>
        <v>0</v>
      </c>
      <c r="P16" s="215">
        <f>SUM(P17)</f>
        <v>0</v>
      </c>
      <c r="Q16" s="215">
        <f>SUM(Q17)</f>
        <v>0</v>
      </c>
      <c r="R16" s="215">
        <f>SUM(R17)</f>
        <v>0</v>
      </c>
      <c r="S16" s="89">
        <f>SUM(S17)</f>
        <v>0</v>
      </c>
    </row>
    <row r="17" spans="1:19">
      <c r="A17" s="42"/>
      <c r="B17" s="43" t="s">
        <v>77</v>
      </c>
      <c r="C17" s="43"/>
      <c r="D17" s="214" t="s">
        <v>35</v>
      </c>
      <c r="E17" s="33">
        <v>305115</v>
      </c>
      <c r="F17" s="34">
        <f>SUM(G17,O17)</f>
        <v>0</v>
      </c>
      <c r="G17" s="34">
        <f>SUM(H17:N17)</f>
        <v>0</v>
      </c>
      <c r="H17" s="34"/>
      <c r="I17" s="34">
        <v>0</v>
      </c>
      <c r="J17" s="34"/>
      <c r="K17" s="34"/>
      <c r="L17" s="34"/>
      <c r="M17" s="34"/>
      <c r="N17" s="34"/>
      <c r="O17" s="137">
        <v>0</v>
      </c>
      <c r="P17" s="98">
        <v>0</v>
      </c>
      <c r="Q17" s="98">
        <v>0</v>
      </c>
      <c r="R17" s="98"/>
      <c r="S17" s="66"/>
    </row>
    <row r="18" spans="1:19">
      <c r="A18" s="40">
        <v>710</v>
      </c>
      <c r="B18" s="41"/>
      <c r="C18" s="41"/>
      <c r="D18" s="35" t="s">
        <v>64</v>
      </c>
      <c r="E18" s="31">
        <f>SUM(E19:E20)</f>
        <v>26176</v>
      </c>
      <c r="F18" s="31">
        <f>SUM(F19:F20)</f>
        <v>192000</v>
      </c>
      <c r="G18" s="31">
        <f>SUM(G19:G20)</f>
        <v>192000</v>
      </c>
      <c r="H18" s="31">
        <f>SUM(H19:H20)</f>
        <v>0</v>
      </c>
      <c r="I18" s="31">
        <f t="shared" ref="I18:O18" si="2">SUM(I19:I20)</f>
        <v>192000</v>
      </c>
      <c r="J18" s="31">
        <f t="shared" si="2"/>
        <v>0</v>
      </c>
      <c r="K18" s="31">
        <f t="shared" si="2"/>
        <v>0</v>
      </c>
      <c r="L18" s="31">
        <f t="shared" si="2"/>
        <v>0</v>
      </c>
      <c r="M18" s="31">
        <f t="shared" si="2"/>
        <v>0</v>
      </c>
      <c r="N18" s="31">
        <f t="shared" si="2"/>
        <v>0</v>
      </c>
      <c r="O18" s="138">
        <f t="shared" si="2"/>
        <v>0</v>
      </c>
      <c r="P18" s="98"/>
      <c r="Q18" s="98"/>
      <c r="R18" s="98"/>
      <c r="S18" s="66"/>
    </row>
    <row r="19" spans="1:19" ht="25.5">
      <c r="A19" s="40"/>
      <c r="B19" s="165" t="s">
        <v>131</v>
      </c>
      <c r="C19" s="165"/>
      <c r="D19" s="179" t="s">
        <v>132</v>
      </c>
      <c r="E19" s="162">
        <v>659</v>
      </c>
      <c r="F19" s="163">
        <f>SUM(G19,O19)</f>
        <v>160000</v>
      </c>
      <c r="G19" s="163">
        <f>SUM(H19:N19)</f>
        <v>160000</v>
      </c>
      <c r="H19" s="163"/>
      <c r="I19" s="163">
        <v>160000</v>
      </c>
      <c r="J19" s="163"/>
      <c r="K19" s="163"/>
      <c r="L19" s="163"/>
      <c r="M19" s="163"/>
      <c r="N19" s="163"/>
      <c r="O19" s="138"/>
      <c r="P19" s="98"/>
      <c r="Q19" s="98"/>
      <c r="R19" s="98"/>
      <c r="S19" s="66"/>
    </row>
    <row r="20" spans="1:19" ht="25.5">
      <c r="A20" s="42"/>
      <c r="B20" s="43">
        <v>71014</v>
      </c>
      <c r="C20" s="43"/>
      <c r="D20" s="214" t="s">
        <v>46</v>
      </c>
      <c r="E20" s="33">
        <v>25517</v>
      </c>
      <c r="F20" s="34">
        <f>SUM(G20)</f>
        <v>32000</v>
      </c>
      <c r="G20" s="34">
        <f>SUM(H20:N20)</f>
        <v>32000</v>
      </c>
      <c r="H20" s="34"/>
      <c r="I20" s="34">
        <v>32000</v>
      </c>
      <c r="J20" s="34"/>
      <c r="K20" s="34"/>
      <c r="L20" s="34"/>
      <c r="M20" s="34"/>
      <c r="N20" s="34"/>
      <c r="O20" s="137"/>
      <c r="P20" s="98"/>
      <c r="Q20" s="98"/>
      <c r="R20" s="98"/>
      <c r="S20" s="66"/>
    </row>
    <row r="21" spans="1:19">
      <c r="A21" s="40">
        <v>750</v>
      </c>
      <c r="B21" s="41"/>
      <c r="C21" s="41"/>
      <c r="D21" s="35" t="s">
        <v>11</v>
      </c>
      <c r="E21" s="31">
        <f>SUM(E22:E25)</f>
        <v>1127103</v>
      </c>
      <c r="F21" s="31">
        <f>SUM(F22:F25)</f>
        <v>1670922</v>
      </c>
      <c r="G21" s="31">
        <f>SUM(G22:G25)</f>
        <v>1669422</v>
      </c>
      <c r="H21" s="31">
        <f>SUM(H22:H25)</f>
        <v>1031700</v>
      </c>
      <c r="I21" s="31">
        <f>SUM(I22:I25)</f>
        <v>599722</v>
      </c>
      <c r="J21" s="31">
        <f t="shared" ref="J21:S21" si="3">SUM(J22:J25)</f>
        <v>0</v>
      </c>
      <c r="K21" s="31">
        <f t="shared" si="3"/>
        <v>38000</v>
      </c>
      <c r="L21" s="31">
        <f t="shared" si="3"/>
        <v>0</v>
      </c>
      <c r="M21" s="31">
        <f t="shared" si="3"/>
        <v>0</v>
      </c>
      <c r="N21" s="31">
        <f t="shared" si="3"/>
        <v>0</v>
      </c>
      <c r="O21" s="138">
        <f t="shared" si="3"/>
        <v>1500</v>
      </c>
      <c r="P21" s="138">
        <f t="shared" si="3"/>
        <v>1500</v>
      </c>
      <c r="Q21" s="138">
        <f t="shared" si="3"/>
        <v>0</v>
      </c>
      <c r="R21" s="138">
        <f t="shared" si="3"/>
        <v>0</v>
      </c>
      <c r="S21" s="357">
        <f t="shared" si="3"/>
        <v>0</v>
      </c>
    </row>
    <row r="22" spans="1:19">
      <c r="A22" s="363"/>
      <c r="B22" s="364" t="s">
        <v>200</v>
      </c>
      <c r="C22" s="364"/>
      <c r="D22" s="368" t="s">
        <v>12</v>
      </c>
      <c r="E22" s="217">
        <v>36855</v>
      </c>
      <c r="F22" s="34">
        <f>SUM(G22,O22)</f>
        <v>47700</v>
      </c>
      <c r="G22" s="34">
        <f>SUM(H22:N22)</f>
        <v>47700</v>
      </c>
      <c r="H22" s="365">
        <v>47700</v>
      </c>
      <c r="I22" s="365"/>
      <c r="J22" s="365"/>
      <c r="K22" s="365"/>
      <c r="L22" s="365"/>
      <c r="M22" s="365"/>
      <c r="N22" s="365"/>
      <c r="O22" s="216"/>
      <c r="P22" s="98"/>
      <c r="Q22" s="98"/>
      <c r="R22" s="98"/>
      <c r="S22" s="66"/>
    </row>
    <row r="23" spans="1:19">
      <c r="A23" s="42"/>
      <c r="B23" s="43">
        <v>75022</v>
      </c>
      <c r="C23" s="43"/>
      <c r="D23" s="214" t="s">
        <v>47</v>
      </c>
      <c r="E23" s="33">
        <v>26493</v>
      </c>
      <c r="F23" s="34">
        <f>SUM(G23,O23)</f>
        <v>30000</v>
      </c>
      <c r="G23" s="34">
        <f>SUM(H23:N23)</f>
        <v>30000</v>
      </c>
      <c r="H23" s="34"/>
      <c r="I23" s="34"/>
      <c r="J23" s="34"/>
      <c r="K23" s="34">
        <v>30000</v>
      </c>
      <c r="L23" s="34"/>
      <c r="M23" s="34"/>
      <c r="N23" s="34"/>
      <c r="O23" s="137"/>
      <c r="P23" s="98"/>
      <c r="Q23" s="98"/>
      <c r="R23" s="98"/>
      <c r="S23" s="66"/>
    </row>
    <row r="24" spans="1:19" ht="25.5">
      <c r="A24" s="42"/>
      <c r="B24" s="43">
        <v>75023</v>
      </c>
      <c r="C24" s="43"/>
      <c r="D24" s="214" t="s">
        <v>65</v>
      </c>
      <c r="E24" s="214">
        <v>1034330</v>
      </c>
      <c r="F24" s="34">
        <f>SUM(G24,O24)</f>
        <v>1545222</v>
      </c>
      <c r="G24" s="34">
        <f>SUM(H24:N24)</f>
        <v>1543722</v>
      </c>
      <c r="H24" s="34">
        <v>954000</v>
      </c>
      <c r="I24" s="34">
        <v>589722</v>
      </c>
      <c r="J24" s="34"/>
      <c r="K24" s="34"/>
      <c r="L24" s="34"/>
      <c r="M24" s="34"/>
      <c r="N24" s="34"/>
      <c r="O24" s="137">
        <v>1500</v>
      </c>
      <c r="P24" s="98">
        <v>1500</v>
      </c>
      <c r="Q24" s="98">
        <v>0</v>
      </c>
      <c r="R24" s="98"/>
      <c r="S24" s="66"/>
    </row>
    <row r="25" spans="1:19">
      <c r="A25" s="42"/>
      <c r="B25" s="43" t="s">
        <v>116</v>
      </c>
      <c r="C25" s="43"/>
      <c r="D25" s="214" t="s">
        <v>35</v>
      </c>
      <c r="E25" s="33">
        <v>29425</v>
      </c>
      <c r="F25" s="34">
        <f>SUM(G25,O25)</f>
        <v>48000</v>
      </c>
      <c r="G25" s="34">
        <f>SUM(H25:N25)</f>
        <v>48000</v>
      </c>
      <c r="H25" s="34">
        <v>30000</v>
      </c>
      <c r="I25" s="34">
        <v>10000</v>
      </c>
      <c r="J25" s="34"/>
      <c r="K25" s="34">
        <v>8000</v>
      </c>
      <c r="L25" s="34"/>
      <c r="M25" s="34"/>
      <c r="N25" s="34"/>
      <c r="O25" s="137"/>
      <c r="P25" s="98"/>
      <c r="Q25" s="98"/>
      <c r="R25" s="98"/>
      <c r="S25" s="66"/>
    </row>
    <row r="26" spans="1:19" ht="63.75">
      <c r="A26" s="94" t="s">
        <v>201</v>
      </c>
      <c r="B26" s="95"/>
      <c r="C26" s="95"/>
      <c r="D26" s="169" t="s">
        <v>197</v>
      </c>
      <c r="E26" s="93">
        <f>SUM(E27)</f>
        <v>423</v>
      </c>
      <c r="F26" s="93">
        <f>SUM(F27)</f>
        <v>564</v>
      </c>
      <c r="G26" s="93">
        <f>SUM(G27)</f>
        <v>564</v>
      </c>
      <c r="H26" s="93">
        <f>SUM(H27)</f>
        <v>0</v>
      </c>
      <c r="I26" s="93">
        <f>SUM(I27)</f>
        <v>564</v>
      </c>
      <c r="J26" s="93">
        <f t="shared" ref="J26:S26" si="4">SUM(J27)</f>
        <v>0</v>
      </c>
      <c r="K26" s="93">
        <f t="shared" si="4"/>
        <v>0</v>
      </c>
      <c r="L26" s="93">
        <f t="shared" si="4"/>
        <v>0</v>
      </c>
      <c r="M26" s="93">
        <f t="shared" si="4"/>
        <v>0</v>
      </c>
      <c r="N26" s="93">
        <f t="shared" si="4"/>
        <v>0</v>
      </c>
      <c r="O26" s="215">
        <f t="shared" si="4"/>
        <v>0</v>
      </c>
      <c r="P26" s="215">
        <f t="shared" si="4"/>
        <v>0</v>
      </c>
      <c r="Q26" s="215">
        <f t="shared" si="4"/>
        <v>0</v>
      </c>
      <c r="R26" s="215">
        <f t="shared" si="4"/>
        <v>0</v>
      </c>
      <c r="S26" s="89">
        <f t="shared" si="4"/>
        <v>0</v>
      </c>
    </row>
    <row r="27" spans="1:19" ht="38.25">
      <c r="A27" s="42"/>
      <c r="B27" s="43" t="s">
        <v>202</v>
      </c>
      <c r="C27" s="43"/>
      <c r="D27" s="214" t="s">
        <v>198</v>
      </c>
      <c r="E27" s="214">
        <v>423</v>
      </c>
      <c r="F27" s="34">
        <f>SUM(G27,O27)</f>
        <v>564</v>
      </c>
      <c r="G27" s="34">
        <f>SUM(H27:N27)</f>
        <v>564</v>
      </c>
      <c r="H27" s="34"/>
      <c r="I27" s="34">
        <v>564</v>
      </c>
      <c r="J27" s="34"/>
      <c r="K27" s="34"/>
      <c r="L27" s="34"/>
      <c r="M27" s="34"/>
      <c r="N27" s="34"/>
      <c r="O27" s="137"/>
      <c r="P27" s="98"/>
      <c r="Q27" s="98"/>
      <c r="R27" s="98"/>
      <c r="S27" s="66"/>
    </row>
    <row r="28" spans="1:19" ht="38.25">
      <c r="A28" s="40">
        <v>754</v>
      </c>
      <c r="B28" s="41"/>
      <c r="C28" s="41"/>
      <c r="D28" s="35" t="s">
        <v>48</v>
      </c>
      <c r="E28" s="31">
        <f t="shared" ref="E28:S28" si="5">SUM(E29:E30)</f>
        <v>98809</v>
      </c>
      <c r="F28" s="31">
        <f t="shared" si="5"/>
        <v>449000</v>
      </c>
      <c r="G28" s="31">
        <f t="shared" si="5"/>
        <v>99000</v>
      </c>
      <c r="H28" s="31">
        <f t="shared" si="5"/>
        <v>51000</v>
      </c>
      <c r="I28" s="31">
        <f t="shared" si="5"/>
        <v>48000</v>
      </c>
      <c r="J28" s="31"/>
      <c r="K28" s="31">
        <f t="shared" si="5"/>
        <v>0</v>
      </c>
      <c r="L28" s="31">
        <f t="shared" si="5"/>
        <v>0</v>
      </c>
      <c r="M28" s="31"/>
      <c r="N28" s="31">
        <f t="shared" si="5"/>
        <v>0</v>
      </c>
      <c r="O28" s="138">
        <f t="shared" si="5"/>
        <v>350000</v>
      </c>
      <c r="P28" s="138">
        <f t="shared" si="5"/>
        <v>350000</v>
      </c>
      <c r="Q28" s="138">
        <f t="shared" si="5"/>
        <v>0</v>
      </c>
      <c r="R28" s="138">
        <f t="shared" si="5"/>
        <v>0</v>
      </c>
      <c r="S28" s="357">
        <f t="shared" si="5"/>
        <v>0</v>
      </c>
    </row>
    <row r="29" spans="1:19">
      <c r="A29" s="198"/>
      <c r="B29" s="165" t="s">
        <v>138</v>
      </c>
      <c r="C29" s="165"/>
      <c r="D29" s="179" t="s">
        <v>147</v>
      </c>
      <c r="E29" s="179"/>
      <c r="F29" s="34">
        <f>SUM(G29,O29)</f>
        <v>0</v>
      </c>
      <c r="G29" s="34">
        <f>SUM(H29:N29)</f>
        <v>0</v>
      </c>
      <c r="H29" s="163"/>
      <c r="I29" s="163"/>
      <c r="J29" s="163"/>
      <c r="K29" s="163"/>
      <c r="L29" s="163"/>
      <c r="M29" s="163"/>
      <c r="N29" s="163"/>
      <c r="O29" s="196"/>
      <c r="P29" s="98"/>
      <c r="Q29" s="98"/>
      <c r="R29" s="98"/>
      <c r="S29" s="66"/>
    </row>
    <row r="30" spans="1:19">
      <c r="A30" s="42"/>
      <c r="B30" s="43">
        <v>75412</v>
      </c>
      <c r="C30" s="43"/>
      <c r="D30" s="214" t="s">
        <v>49</v>
      </c>
      <c r="E30" s="33">
        <v>98809</v>
      </c>
      <c r="F30" s="34">
        <f>SUM(G30,O30)</f>
        <v>449000</v>
      </c>
      <c r="G30" s="34">
        <f>SUM(H30:N30)</f>
        <v>99000</v>
      </c>
      <c r="H30" s="34">
        <v>51000</v>
      </c>
      <c r="I30" s="34">
        <v>48000</v>
      </c>
      <c r="J30" s="34"/>
      <c r="K30" s="34"/>
      <c r="L30" s="34"/>
      <c r="M30" s="34"/>
      <c r="N30" s="34"/>
      <c r="O30" s="137">
        <v>350000</v>
      </c>
      <c r="P30" s="98">
        <v>350000</v>
      </c>
      <c r="Q30" s="98"/>
      <c r="R30" s="98"/>
      <c r="S30" s="66"/>
    </row>
    <row r="31" spans="1:19" ht="80.25" customHeight="1">
      <c r="A31" s="40" t="s">
        <v>78</v>
      </c>
      <c r="B31" s="41"/>
      <c r="C31" s="41"/>
      <c r="D31" s="35" t="s">
        <v>79</v>
      </c>
      <c r="E31" s="31">
        <f>SUM(E32)</f>
        <v>0</v>
      </c>
      <c r="F31" s="31">
        <f>SUM(G31,O31)</f>
        <v>0</v>
      </c>
      <c r="G31" s="31">
        <f>SUM(H31:N31)</f>
        <v>0</v>
      </c>
      <c r="H31" s="31">
        <f>SUM(H32)</f>
        <v>0</v>
      </c>
      <c r="I31" s="31">
        <f>SUM(I32)</f>
        <v>0</v>
      </c>
      <c r="J31" s="31"/>
      <c r="K31" s="31">
        <f>SUM(K32)</f>
        <v>0</v>
      </c>
      <c r="L31" s="31">
        <f>SUM(L32)</f>
        <v>0</v>
      </c>
      <c r="M31" s="31"/>
      <c r="N31" s="31">
        <f>SUM(N32)</f>
        <v>0</v>
      </c>
      <c r="O31" s="138"/>
      <c r="P31" s="98"/>
      <c r="Q31" s="98"/>
      <c r="R31" s="98"/>
      <c r="S31" s="66"/>
    </row>
    <row r="32" spans="1:19">
      <c r="A32" s="42"/>
      <c r="B32" s="43" t="s">
        <v>97</v>
      </c>
      <c r="C32" s="43"/>
      <c r="D32" s="214"/>
      <c r="E32" s="214"/>
      <c r="F32" s="34">
        <f>SUM(G32,O32)</f>
        <v>0</v>
      </c>
      <c r="G32" s="34">
        <f>SUM(H32:N32)</f>
        <v>0</v>
      </c>
      <c r="H32" s="34"/>
      <c r="I32" s="34"/>
      <c r="J32" s="34"/>
      <c r="K32" s="34"/>
      <c r="L32" s="34"/>
      <c r="M32" s="34"/>
      <c r="N32" s="34"/>
      <c r="O32" s="137"/>
      <c r="P32" s="98"/>
      <c r="Q32" s="98"/>
      <c r="R32" s="98"/>
      <c r="S32" s="66"/>
    </row>
    <row r="33" spans="1:19" ht="25.5">
      <c r="A33" s="40">
        <v>757</v>
      </c>
      <c r="B33" s="41"/>
      <c r="C33" s="41"/>
      <c r="D33" s="35" t="s">
        <v>50</v>
      </c>
      <c r="E33" s="31">
        <f t="shared" ref="E33:S33" si="6">SUM(E34)</f>
        <v>190288</v>
      </c>
      <c r="F33" s="31">
        <f t="shared" si="6"/>
        <v>400000</v>
      </c>
      <c r="G33" s="31">
        <f t="shared" si="6"/>
        <v>400000</v>
      </c>
      <c r="H33" s="31">
        <f t="shared" si="6"/>
        <v>0</v>
      </c>
      <c r="I33" s="31">
        <f>SUM(I34)</f>
        <v>0</v>
      </c>
      <c r="J33" s="31"/>
      <c r="K33" s="31">
        <f t="shared" si="6"/>
        <v>0</v>
      </c>
      <c r="L33" s="31">
        <f t="shared" si="6"/>
        <v>0</v>
      </c>
      <c r="M33" s="31"/>
      <c r="N33" s="31">
        <f t="shared" si="6"/>
        <v>400000</v>
      </c>
      <c r="O33" s="138">
        <f t="shared" si="6"/>
        <v>0</v>
      </c>
      <c r="P33" s="138">
        <f t="shared" si="6"/>
        <v>0</v>
      </c>
      <c r="Q33" s="138">
        <f t="shared" si="6"/>
        <v>0</v>
      </c>
      <c r="R33" s="138">
        <f t="shared" si="6"/>
        <v>0</v>
      </c>
      <c r="S33" s="357">
        <f t="shared" si="6"/>
        <v>0</v>
      </c>
    </row>
    <row r="34" spans="1:19" ht="25.5">
      <c r="A34" s="42"/>
      <c r="B34" s="43">
        <v>75702</v>
      </c>
      <c r="C34" s="43"/>
      <c r="D34" s="214" t="s">
        <v>51</v>
      </c>
      <c r="E34" s="214">
        <v>190288</v>
      </c>
      <c r="F34" s="34">
        <f>SUM(G34)</f>
        <v>400000</v>
      </c>
      <c r="G34" s="34">
        <f>SUM(H34:O34)</f>
        <v>400000</v>
      </c>
      <c r="H34" s="34"/>
      <c r="I34" s="34"/>
      <c r="J34" s="34"/>
      <c r="K34" s="34"/>
      <c r="L34" s="34"/>
      <c r="M34" s="34"/>
      <c r="N34" s="34">
        <v>400000</v>
      </c>
      <c r="O34" s="137"/>
      <c r="P34" s="98"/>
      <c r="Q34" s="98"/>
      <c r="R34" s="98"/>
      <c r="S34" s="66"/>
    </row>
    <row r="35" spans="1:19">
      <c r="A35" s="40">
        <v>758</v>
      </c>
      <c r="B35" s="41"/>
      <c r="C35" s="41"/>
      <c r="D35" s="35" t="s">
        <v>30</v>
      </c>
      <c r="E35" s="31">
        <f>SUM(E36)</f>
        <v>106972</v>
      </c>
      <c r="F35" s="31">
        <f>SUM(F36)</f>
        <v>140000</v>
      </c>
      <c r="G35" s="31">
        <f>SUM(H35:N35)</f>
        <v>140000</v>
      </c>
      <c r="H35" s="31">
        <f t="shared" ref="H35:O35" si="7">SUM(H36)</f>
        <v>0</v>
      </c>
      <c r="I35" s="31">
        <f t="shared" si="7"/>
        <v>140000</v>
      </c>
      <c r="J35" s="31"/>
      <c r="K35" s="31">
        <f t="shared" si="7"/>
        <v>0</v>
      </c>
      <c r="L35" s="31">
        <f t="shared" si="7"/>
        <v>0</v>
      </c>
      <c r="M35" s="31"/>
      <c r="N35" s="31">
        <f t="shared" si="7"/>
        <v>0</v>
      </c>
      <c r="O35" s="138">
        <f t="shared" si="7"/>
        <v>0</v>
      </c>
      <c r="P35" s="98"/>
      <c r="Q35" s="98"/>
      <c r="R35" s="98"/>
      <c r="S35" s="66"/>
    </row>
    <row r="36" spans="1:19">
      <c r="A36" s="42"/>
      <c r="B36" s="43">
        <v>75818</v>
      </c>
      <c r="C36" s="43"/>
      <c r="D36" s="214" t="s">
        <v>52</v>
      </c>
      <c r="E36" s="33">
        <v>106972</v>
      </c>
      <c r="F36" s="34">
        <f>SUM(G36)</f>
        <v>140000</v>
      </c>
      <c r="G36" s="34">
        <f>SUM(H36:N36)</f>
        <v>140000</v>
      </c>
      <c r="H36" s="34"/>
      <c r="I36" s="34">
        <v>140000</v>
      </c>
      <c r="J36" s="34"/>
      <c r="K36" s="34"/>
      <c r="L36" s="34"/>
      <c r="M36" s="34"/>
      <c r="N36" s="34"/>
      <c r="O36" s="137"/>
      <c r="P36" s="98"/>
      <c r="Q36" s="98"/>
      <c r="R36" s="98"/>
      <c r="S36" s="66"/>
    </row>
    <row r="37" spans="1:19">
      <c r="A37" s="40">
        <v>801</v>
      </c>
      <c r="B37" s="41"/>
      <c r="C37" s="41"/>
      <c r="D37" s="35" t="s">
        <v>34</v>
      </c>
      <c r="E37" s="31">
        <f t="shared" ref="E37:S37" si="8">SUM(E38:E44)</f>
        <v>2941041</v>
      </c>
      <c r="F37" s="31">
        <f t="shared" si="8"/>
        <v>4789240</v>
      </c>
      <c r="G37" s="31">
        <f t="shared" si="8"/>
        <v>3887740</v>
      </c>
      <c r="H37" s="31">
        <f t="shared" si="8"/>
        <v>3012447</v>
      </c>
      <c r="I37" s="31">
        <f t="shared" si="8"/>
        <v>875293</v>
      </c>
      <c r="J37" s="31"/>
      <c r="K37" s="31">
        <f t="shared" si="8"/>
        <v>0</v>
      </c>
      <c r="L37" s="31">
        <f t="shared" si="8"/>
        <v>0</v>
      </c>
      <c r="M37" s="31"/>
      <c r="N37" s="31">
        <f t="shared" si="8"/>
        <v>0</v>
      </c>
      <c r="O37" s="138">
        <f t="shared" si="8"/>
        <v>901500</v>
      </c>
      <c r="P37" s="138">
        <f t="shared" si="8"/>
        <v>901500</v>
      </c>
      <c r="Q37" s="138">
        <f t="shared" si="8"/>
        <v>0</v>
      </c>
      <c r="R37" s="138">
        <f t="shared" si="8"/>
        <v>0</v>
      </c>
      <c r="S37" s="357">
        <f t="shared" si="8"/>
        <v>0</v>
      </c>
    </row>
    <row r="38" spans="1:19">
      <c r="A38" s="42"/>
      <c r="B38" s="43">
        <v>80101</v>
      </c>
      <c r="C38" s="43"/>
      <c r="D38" s="214" t="s">
        <v>66</v>
      </c>
      <c r="E38" s="33">
        <v>1479988</v>
      </c>
      <c r="F38" s="34">
        <f>SUM(G38,O38)</f>
        <v>2909569</v>
      </c>
      <c r="G38" s="34">
        <f t="shared" ref="G38:G44" si="9">SUM(H38:N38)</f>
        <v>2008069</v>
      </c>
      <c r="H38" s="34">
        <v>1558736</v>
      </c>
      <c r="I38" s="34">
        <v>449333</v>
      </c>
      <c r="J38" s="34"/>
      <c r="K38" s="34">
        <v>0</v>
      </c>
      <c r="L38" s="34"/>
      <c r="M38" s="34"/>
      <c r="N38" s="34"/>
      <c r="O38" s="137">
        <v>901500</v>
      </c>
      <c r="P38" s="98">
        <v>901500</v>
      </c>
      <c r="Q38" s="98">
        <v>0</v>
      </c>
      <c r="R38" s="98"/>
      <c r="S38" s="66"/>
    </row>
    <row r="39" spans="1:19" ht="25.5">
      <c r="A39" s="42"/>
      <c r="B39" s="43" t="s">
        <v>83</v>
      </c>
      <c r="C39" s="43"/>
      <c r="D39" s="214" t="s">
        <v>86</v>
      </c>
      <c r="E39" s="214">
        <v>47339</v>
      </c>
      <c r="F39" s="34">
        <f>SUM(O39,G39)</f>
        <v>46704</v>
      </c>
      <c r="G39" s="34">
        <f t="shared" si="9"/>
        <v>46704</v>
      </c>
      <c r="H39" s="34">
        <v>42176</v>
      </c>
      <c r="I39" s="34">
        <v>4528</v>
      </c>
      <c r="J39" s="34"/>
      <c r="K39" s="34"/>
      <c r="L39" s="34"/>
      <c r="M39" s="34"/>
      <c r="N39" s="34">
        <v>0</v>
      </c>
      <c r="O39" s="137"/>
      <c r="P39" s="98"/>
      <c r="Q39" s="98"/>
      <c r="R39" s="98"/>
      <c r="S39" s="66"/>
    </row>
    <row r="40" spans="1:19">
      <c r="A40" s="42"/>
      <c r="B40" s="43">
        <v>80104</v>
      </c>
      <c r="C40" s="43"/>
      <c r="D40" s="214" t="s">
        <v>67</v>
      </c>
      <c r="E40" s="33">
        <v>150178</v>
      </c>
      <c r="F40" s="34">
        <f>SUM(G40,O40)</f>
        <v>167598</v>
      </c>
      <c r="G40" s="34">
        <f t="shared" si="9"/>
        <v>167598</v>
      </c>
      <c r="H40" s="34">
        <v>158478</v>
      </c>
      <c r="I40" s="34">
        <v>9120</v>
      </c>
      <c r="J40" s="34"/>
      <c r="K40" s="34">
        <v>0</v>
      </c>
      <c r="L40" s="34"/>
      <c r="M40" s="34"/>
      <c r="N40" s="34"/>
      <c r="O40" s="137"/>
      <c r="P40" s="98"/>
      <c r="Q40" s="98"/>
      <c r="R40" s="98"/>
      <c r="S40" s="66"/>
    </row>
    <row r="41" spans="1:19">
      <c r="A41" s="42"/>
      <c r="B41" s="43">
        <v>80110</v>
      </c>
      <c r="C41" s="43"/>
      <c r="D41" s="214" t="s">
        <v>82</v>
      </c>
      <c r="E41" s="183">
        <v>989148</v>
      </c>
      <c r="F41" s="50">
        <f>SUM(G41,O41)</f>
        <v>1280700</v>
      </c>
      <c r="G41" s="34">
        <f t="shared" si="9"/>
        <v>1280700</v>
      </c>
      <c r="H41" s="34">
        <v>1113057</v>
      </c>
      <c r="I41" s="34">
        <v>167643</v>
      </c>
      <c r="J41" s="34"/>
      <c r="K41" s="34">
        <v>0</v>
      </c>
      <c r="L41" s="34"/>
      <c r="M41" s="34"/>
      <c r="N41" s="34"/>
      <c r="O41" s="137">
        <v>0</v>
      </c>
      <c r="P41" s="98"/>
      <c r="Q41" s="98"/>
      <c r="R41" s="98"/>
      <c r="S41" s="66"/>
    </row>
    <row r="42" spans="1:19">
      <c r="A42" s="42"/>
      <c r="B42" s="43">
        <v>80113</v>
      </c>
      <c r="C42" s="43"/>
      <c r="D42" s="214" t="s">
        <v>53</v>
      </c>
      <c r="E42" s="33">
        <v>258484</v>
      </c>
      <c r="F42" s="34">
        <f>SUM(G42,O42,)</f>
        <v>360000</v>
      </c>
      <c r="G42" s="34">
        <f t="shared" si="9"/>
        <v>360000</v>
      </c>
      <c r="H42" s="34">
        <v>140000</v>
      </c>
      <c r="I42" s="34">
        <v>220000</v>
      </c>
      <c r="J42" s="34"/>
      <c r="K42" s="34"/>
      <c r="L42" s="34"/>
      <c r="M42" s="34"/>
      <c r="N42" s="34"/>
      <c r="O42" s="137"/>
      <c r="P42" s="98"/>
      <c r="Q42" s="98"/>
      <c r="R42" s="98"/>
      <c r="S42" s="66"/>
    </row>
    <row r="43" spans="1:19" ht="25.5">
      <c r="A43" s="42"/>
      <c r="B43" s="43">
        <v>80146</v>
      </c>
      <c r="C43" s="43"/>
      <c r="D43" s="214" t="s">
        <v>68</v>
      </c>
      <c r="E43" s="33">
        <v>15904</v>
      </c>
      <c r="F43" s="34">
        <f>SUM(G43,O43,)</f>
        <v>18669</v>
      </c>
      <c r="G43" s="34">
        <f t="shared" si="9"/>
        <v>18669</v>
      </c>
      <c r="H43" s="34"/>
      <c r="I43" s="34">
        <v>18669</v>
      </c>
      <c r="J43" s="34"/>
      <c r="K43" s="34"/>
      <c r="L43" s="34"/>
      <c r="M43" s="34"/>
      <c r="N43" s="34"/>
      <c r="O43" s="137"/>
      <c r="P43" s="98"/>
      <c r="Q43" s="98"/>
      <c r="R43" s="98"/>
      <c r="S43" s="66"/>
    </row>
    <row r="44" spans="1:19">
      <c r="A44" s="42"/>
      <c r="B44" s="43" t="s">
        <v>137</v>
      </c>
      <c r="C44" s="43"/>
      <c r="D44" s="214" t="s">
        <v>35</v>
      </c>
      <c r="E44" s="33"/>
      <c r="F44" s="34">
        <f>SUM(G44,O44,)</f>
        <v>6000</v>
      </c>
      <c r="G44" s="34">
        <f t="shared" si="9"/>
        <v>6000</v>
      </c>
      <c r="H44" s="34"/>
      <c r="I44" s="34">
        <v>6000</v>
      </c>
      <c r="J44" s="34"/>
      <c r="K44" s="34"/>
      <c r="L44" s="34"/>
      <c r="M44" s="34"/>
      <c r="N44" s="34"/>
      <c r="O44" s="137">
        <v>0</v>
      </c>
      <c r="P44" s="98"/>
      <c r="Q44" s="98"/>
      <c r="R44" s="98"/>
      <c r="S44" s="66"/>
    </row>
    <row r="45" spans="1:19">
      <c r="A45" s="40">
        <v>851</v>
      </c>
      <c r="B45" s="41"/>
      <c r="C45" s="41"/>
      <c r="D45" s="35" t="s">
        <v>54</v>
      </c>
      <c r="E45" s="31">
        <f>SUM(E46:E47)</f>
        <v>30765</v>
      </c>
      <c r="F45" s="31">
        <f>SUM(F46:F47)</f>
        <v>55000</v>
      </c>
      <c r="G45" s="31">
        <f>SUM(G46:G47)</f>
        <v>55000</v>
      </c>
      <c r="H45" s="31">
        <f t="shared" ref="H45:S45" si="10">SUM(H46:H47)</f>
        <v>29000</v>
      </c>
      <c r="I45" s="31">
        <f t="shared" si="10"/>
        <v>26000</v>
      </c>
      <c r="J45" s="31"/>
      <c r="K45" s="31">
        <f t="shared" si="10"/>
        <v>0</v>
      </c>
      <c r="L45" s="31">
        <f t="shared" si="10"/>
        <v>0</v>
      </c>
      <c r="M45" s="31"/>
      <c r="N45" s="31">
        <f t="shared" si="10"/>
        <v>0</v>
      </c>
      <c r="O45" s="138">
        <f t="shared" si="10"/>
        <v>0</v>
      </c>
      <c r="P45" s="138">
        <f t="shared" si="10"/>
        <v>0</v>
      </c>
      <c r="Q45" s="138">
        <f t="shared" si="10"/>
        <v>0</v>
      </c>
      <c r="R45" s="138">
        <f t="shared" si="10"/>
        <v>0</v>
      </c>
      <c r="S45" s="357">
        <f t="shared" si="10"/>
        <v>0</v>
      </c>
    </row>
    <row r="46" spans="1:19">
      <c r="A46" s="40"/>
      <c r="B46" s="65" t="s">
        <v>84</v>
      </c>
      <c r="C46" s="65"/>
      <c r="D46" s="64" t="s">
        <v>85</v>
      </c>
      <c r="E46" s="62">
        <v>0</v>
      </c>
      <c r="F46" s="63">
        <f>SUM(O46,G46)</f>
        <v>10000</v>
      </c>
      <c r="G46" s="63">
        <f>SUM(H46:N46)</f>
        <v>10000</v>
      </c>
      <c r="H46" s="63"/>
      <c r="I46" s="63">
        <v>10000</v>
      </c>
      <c r="J46" s="63"/>
      <c r="K46" s="63"/>
      <c r="L46" s="63"/>
      <c r="M46" s="63"/>
      <c r="N46" s="63"/>
      <c r="O46" s="139"/>
      <c r="P46" s="98"/>
      <c r="Q46" s="98"/>
      <c r="R46" s="98"/>
      <c r="S46" s="66"/>
    </row>
    <row r="47" spans="1:19">
      <c r="A47" s="42"/>
      <c r="B47" s="43">
        <v>85154</v>
      </c>
      <c r="C47" s="43"/>
      <c r="D47" s="214" t="s">
        <v>69</v>
      </c>
      <c r="E47" s="33">
        <v>30765</v>
      </c>
      <c r="F47" s="34">
        <f>SUM(G47,O47)</f>
        <v>45000</v>
      </c>
      <c r="G47" s="34">
        <f>SUM(H47:N47)</f>
        <v>45000</v>
      </c>
      <c r="H47" s="34">
        <v>29000</v>
      </c>
      <c r="I47" s="34">
        <v>16000</v>
      </c>
      <c r="J47" s="34"/>
      <c r="K47" s="34"/>
      <c r="L47" s="34"/>
      <c r="M47" s="34"/>
      <c r="N47" s="34"/>
      <c r="O47" s="137"/>
      <c r="P47" s="98"/>
      <c r="Q47" s="98"/>
      <c r="R47" s="98"/>
      <c r="S47" s="66"/>
    </row>
    <row r="48" spans="1:19">
      <c r="A48" s="40">
        <v>852</v>
      </c>
      <c r="B48" s="41"/>
      <c r="C48" s="41"/>
      <c r="D48" s="35" t="s">
        <v>36</v>
      </c>
      <c r="E48" s="31">
        <f>SUM(E49:E56)</f>
        <v>1449202</v>
      </c>
      <c r="F48" s="31">
        <f>SUM(F49:F56)</f>
        <v>1967550</v>
      </c>
      <c r="G48" s="31">
        <f t="shared" ref="G48:S48" si="11">SUM(G49:G56)</f>
        <v>1967550</v>
      </c>
      <c r="H48" s="31">
        <f t="shared" si="11"/>
        <v>248402</v>
      </c>
      <c r="I48" s="31">
        <f t="shared" si="11"/>
        <v>118548</v>
      </c>
      <c r="J48" s="31">
        <f t="shared" si="11"/>
        <v>0</v>
      </c>
      <c r="K48" s="31">
        <f t="shared" si="11"/>
        <v>1600600</v>
      </c>
      <c r="L48" s="31">
        <f t="shared" si="11"/>
        <v>0</v>
      </c>
      <c r="M48" s="31">
        <f t="shared" si="11"/>
        <v>0</v>
      </c>
      <c r="N48" s="31">
        <f t="shared" si="11"/>
        <v>0</v>
      </c>
      <c r="O48" s="138">
        <f t="shared" si="11"/>
        <v>0</v>
      </c>
      <c r="P48" s="138">
        <f t="shared" si="11"/>
        <v>0</v>
      </c>
      <c r="Q48" s="138">
        <f t="shared" si="11"/>
        <v>0</v>
      </c>
      <c r="R48" s="138">
        <f t="shared" si="11"/>
        <v>0</v>
      </c>
      <c r="S48" s="357">
        <f t="shared" si="11"/>
        <v>0</v>
      </c>
    </row>
    <row r="49" spans="1:20" ht="69" customHeight="1">
      <c r="A49" s="363"/>
      <c r="B49" s="364" t="s">
        <v>199</v>
      </c>
      <c r="C49" s="364"/>
      <c r="D49" s="214" t="s">
        <v>242</v>
      </c>
      <c r="E49" s="214">
        <v>1122903</v>
      </c>
      <c r="F49" s="34">
        <f t="shared" ref="F49:F56" si="12">SUM(G49,O49)</f>
        <v>1477000</v>
      </c>
      <c r="G49" s="34">
        <f t="shared" ref="G49:G56" si="13">SUM(H49:N49)</f>
        <v>1477000</v>
      </c>
      <c r="H49" s="365">
        <v>34900</v>
      </c>
      <c r="I49" s="365">
        <v>8100</v>
      </c>
      <c r="J49" s="365"/>
      <c r="K49" s="365">
        <v>1434000</v>
      </c>
      <c r="L49" s="365"/>
      <c r="M49" s="365"/>
      <c r="N49" s="365"/>
      <c r="O49" s="216"/>
      <c r="P49" s="98"/>
      <c r="Q49" s="98"/>
      <c r="R49" s="98"/>
      <c r="S49" s="66"/>
    </row>
    <row r="50" spans="1:20" ht="90" customHeight="1">
      <c r="A50" s="363"/>
      <c r="B50" s="43" t="s">
        <v>203</v>
      </c>
      <c r="C50" s="364"/>
      <c r="D50" s="214" t="s">
        <v>204</v>
      </c>
      <c r="E50" s="214">
        <v>11742</v>
      </c>
      <c r="F50" s="34">
        <f t="shared" si="12"/>
        <v>14800</v>
      </c>
      <c r="G50" s="34">
        <f t="shared" si="13"/>
        <v>14800</v>
      </c>
      <c r="H50" s="365"/>
      <c r="I50" s="365">
        <v>14800</v>
      </c>
      <c r="J50" s="365"/>
      <c r="K50" s="365">
        <v>0</v>
      </c>
      <c r="L50" s="365"/>
      <c r="M50" s="365"/>
      <c r="N50" s="365"/>
      <c r="O50" s="216"/>
      <c r="P50" s="98"/>
      <c r="Q50" s="98"/>
      <c r="R50" s="98"/>
      <c r="S50" s="66"/>
    </row>
    <row r="51" spans="1:20" ht="38.25">
      <c r="A51" s="42"/>
      <c r="B51" s="43">
        <v>85214</v>
      </c>
      <c r="C51" s="43"/>
      <c r="D51" s="214" t="s">
        <v>89</v>
      </c>
      <c r="E51" s="214">
        <v>57715</v>
      </c>
      <c r="F51" s="34">
        <f t="shared" si="12"/>
        <v>90000</v>
      </c>
      <c r="G51" s="34">
        <f t="shared" si="13"/>
        <v>90000</v>
      </c>
      <c r="H51" s="34"/>
      <c r="I51" s="34"/>
      <c r="J51" s="34"/>
      <c r="K51" s="34">
        <v>90000</v>
      </c>
      <c r="L51" s="34"/>
      <c r="M51" s="34"/>
      <c r="N51" s="34"/>
      <c r="O51" s="137"/>
      <c r="P51" s="98"/>
      <c r="Q51" s="98"/>
      <c r="R51" s="98"/>
      <c r="S51" s="66"/>
    </row>
    <row r="52" spans="1:20">
      <c r="A52" s="42"/>
      <c r="B52" s="43">
        <v>85215</v>
      </c>
      <c r="C52" s="43"/>
      <c r="D52" s="214" t="s">
        <v>55</v>
      </c>
      <c r="E52" s="33">
        <v>16685</v>
      </c>
      <c r="F52" s="34">
        <f t="shared" si="12"/>
        <v>25000</v>
      </c>
      <c r="G52" s="34">
        <f t="shared" si="13"/>
        <v>25000</v>
      </c>
      <c r="H52" s="34"/>
      <c r="I52" s="34"/>
      <c r="J52" s="34"/>
      <c r="K52" s="34">
        <v>25000</v>
      </c>
      <c r="L52" s="34"/>
      <c r="M52" s="34"/>
      <c r="N52" s="34"/>
      <c r="O52" s="137"/>
      <c r="P52" s="98"/>
      <c r="Q52" s="98"/>
      <c r="R52" s="98"/>
      <c r="S52" s="66"/>
    </row>
    <row r="53" spans="1:20">
      <c r="A53" s="42"/>
      <c r="B53" s="43" t="s">
        <v>175</v>
      </c>
      <c r="C53" s="43"/>
      <c r="D53" s="214" t="s">
        <v>207</v>
      </c>
      <c r="E53" s="33">
        <v>31807</v>
      </c>
      <c r="F53" s="34">
        <f t="shared" si="12"/>
        <v>51600</v>
      </c>
      <c r="G53" s="34">
        <f t="shared" si="13"/>
        <v>51600</v>
      </c>
      <c r="H53" s="34"/>
      <c r="I53" s="34"/>
      <c r="J53" s="34"/>
      <c r="K53" s="34">
        <v>51600</v>
      </c>
      <c r="L53" s="34"/>
      <c r="M53" s="34"/>
      <c r="N53" s="34"/>
      <c r="O53" s="137"/>
      <c r="P53" s="98"/>
      <c r="Q53" s="98"/>
      <c r="R53" s="98"/>
      <c r="S53" s="66"/>
    </row>
    <row r="54" spans="1:20">
      <c r="A54" s="42"/>
      <c r="B54" s="43">
        <v>85219</v>
      </c>
      <c r="C54" s="43"/>
      <c r="D54" s="214" t="s">
        <v>37</v>
      </c>
      <c r="E54" s="33">
        <v>126364</v>
      </c>
      <c r="F54" s="34">
        <f t="shared" si="12"/>
        <v>208320</v>
      </c>
      <c r="G54" s="34">
        <f t="shared" si="13"/>
        <v>208320</v>
      </c>
      <c r="H54" s="34">
        <v>187100</v>
      </c>
      <c r="I54" s="34">
        <v>21220</v>
      </c>
      <c r="J54" s="34"/>
      <c r="K54" s="34"/>
      <c r="L54" s="34"/>
      <c r="M54" s="34"/>
      <c r="N54" s="34"/>
      <c r="O54" s="137"/>
      <c r="P54" s="98"/>
      <c r="Q54" s="98"/>
      <c r="R54" s="98"/>
      <c r="S54" s="66"/>
    </row>
    <row r="55" spans="1:20" ht="25.5">
      <c r="A55" s="42"/>
      <c r="B55" s="43" t="s">
        <v>118</v>
      </c>
      <c r="C55" s="43"/>
      <c r="D55" s="214" t="s">
        <v>115</v>
      </c>
      <c r="E55" s="214">
        <v>18723</v>
      </c>
      <c r="F55" s="34">
        <f t="shared" si="12"/>
        <v>30830</v>
      </c>
      <c r="G55" s="34">
        <f t="shared" si="13"/>
        <v>30830</v>
      </c>
      <c r="H55" s="34">
        <v>26402</v>
      </c>
      <c r="I55" s="34">
        <v>4428</v>
      </c>
      <c r="J55" s="34"/>
      <c r="K55" s="34"/>
      <c r="L55" s="34"/>
      <c r="M55" s="34"/>
      <c r="N55" s="34"/>
      <c r="O55" s="137"/>
      <c r="P55" s="98"/>
      <c r="Q55" s="98"/>
      <c r="R55" s="98"/>
      <c r="S55" s="66"/>
    </row>
    <row r="56" spans="1:20">
      <c r="A56" s="42"/>
      <c r="B56" s="43">
        <v>85295</v>
      </c>
      <c r="C56" s="43"/>
      <c r="D56" s="214" t="s">
        <v>35</v>
      </c>
      <c r="E56" s="33">
        <v>63263</v>
      </c>
      <c r="F56" s="34">
        <f t="shared" si="12"/>
        <v>70000</v>
      </c>
      <c r="G56" s="34">
        <f t="shared" si="13"/>
        <v>70000</v>
      </c>
      <c r="H56" s="34"/>
      <c r="I56" s="34">
        <v>70000</v>
      </c>
      <c r="J56" s="34"/>
      <c r="K56" s="34"/>
      <c r="L56" s="34"/>
      <c r="M56" s="34"/>
      <c r="N56" s="34"/>
      <c r="O56" s="137"/>
      <c r="P56" s="98"/>
      <c r="Q56" s="98"/>
      <c r="R56" s="98"/>
      <c r="S56" s="66"/>
    </row>
    <row r="57" spans="1:20" ht="38.25">
      <c r="A57" s="94" t="s">
        <v>166</v>
      </c>
      <c r="B57" s="95"/>
      <c r="C57" s="95"/>
      <c r="D57" s="169" t="s">
        <v>167</v>
      </c>
      <c r="E57" s="93">
        <f>SUM(E58)</f>
        <v>96683</v>
      </c>
      <c r="F57" s="93">
        <f>SUM(F58)</f>
        <v>15000</v>
      </c>
      <c r="G57" s="93">
        <f>SUM(G58)</f>
        <v>15000</v>
      </c>
      <c r="H57" s="93">
        <f>SUM(H58)</f>
        <v>0</v>
      </c>
      <c r="I57" s="93">
        <f t="shared" ref="I57:S57" si="14">SUM(I58)</f>
        <v>0</v>
      </c>
      <c r="J57" s="93"/>
      <c r="K57" s="93">
        <f t="shared" si="14"/>
        <v>15000</v>
      </c>
      <c r="L57" s="93">
        <f t="shared" si="14"/>
        <v>0</v>
      </c>
      <c r="M57" s="93"/>
      <c r="N57" s="93">
        <f t="shared" si="14"/>
        <v>0</v>
      </c>
      <c r="O57" s="215">
        <f t="shared" si="14"/>
        <v>0</v>
      </c>
      <c r="P57" s="215">
        <f t="shared" si="14"/>
        <v>0</v>
      </c>
      <c r="Q57" s="215">
        <f t="shared" si="14"/>
        <v>0</v>
      </c>
      <c r="R57" s="215">
        <f t="shared" si="14"/>
        <v>0</v>
      </c>
      <c r="S57" s="89">
        <f t="shared" si="14"/>
        <v>0</v>
      </c>
    </row>
    <row r="58" spans="1:20">
      <c r="A58" s="42"/>
      <c r="B58" s="43" t="s">
        <v>168</v>
      </c>
      <c r="C58" s="43"/>
      <c r="D58" s="214" t="s">
        <v>35</v>
      </c>
      <c r="E58" s="33">
        <v>96683</v>
      </c>
      <c r="F58" s="34">
        <f>SUM(G58,O58)</f>
        <v>15000</v>
      </c>
      <c r="G58" s="34">
        <f>SUM(H58:N58)</f>
        <v>15000</v>
      </c>
      <c r="H58" s="34">
        <v>0</v>
      </c>
      <c r="I58" s="34">
        <v>0</v>
      </c>
      <c r="J58" s="34"/>
      <c r="K58" s="34">
        <v>15000</v>
      </c>
      <c r="L58" s="34"/>
      <c r="M58" s="34"/>
      <c r="N58" s="34"/>
      <c r="O58" s="137"/>
      <c r="P58" s="98"/>
      <c r="Q58" s="98"/>
      <c r="R58" s="98"/>
      <c r="S58" s="66"/>
    </row>
    <row r="59" spans="1:20" ht="25.5">
      <c r="A59" s="94" t="s">
        <v>157</v>
      </c>
      <c r="B59" s="95"/>
      <c r="C59" s="95"/>
      <c r="D59" s="169" t="s">
        <v>158</v>
      </c>
      <c r="E59" s="96">
        <f>SUM(E60)</f>
        <v>33443</v>
      </c>
      <c r="F59" s="93">
        <f>SUM(F60)</f>
        <v>10048</v>
      </c>
      <c r="G59" s="93">
        <f t="shared" ref="G59:S59" si="15">SUM(G60)</f>
        <v>10048</v>
      </c>
      <c r="H59" s="93">
        <f t="shared" si="15"/>
        <v>0</v>
      </c>
      <c r="I59" s="93">
        <f t="shared" si="15"/>
        <v>10048</v>
      </c>
      <c r="J59" s="93">
        <f t="shared" si="15"/>
        <v>0</v>
      </c>
      <c r="K59" s="93">
        <f t="shared" si="15"/>
        <v>0</v>
      </c>
      <c r="L59" s="93">
        <f t="shared" si="15"/>
        <v>0</v>
      </c>
      <c r="M59" s="93">
        <f t="shared" si="15"/>
        <v>0</v>
      </c>
      <c r="N59" s="93">
        <f t="shared" si="15"/>
        <v>0</v>
      </c>
      <c r="O59" s="93">
        <f t="shared" si="15"/>
        <v>0</v>
      </c>
      <c r="P59" s="93">
        <f t="shared" si="15"/>
        <v>0</v>
      </c>
      <c r="Q59" s="93">
        <f t="shared" si="15"/>
        <v>0</v>
      </c>
      <c r="R59" s="93">
        <f t="shared" si="15"/>
        <v>0</v>
      </c>
      <c r="S59" s="93">
        <f t="shared" si="15"/>
        <v>0</v>
      </c>
    </row>
    <row r="60" spans="1:20">
      <c r="A60" s="42"/>
      <c r="B60" s="43" t="s">
        <v>159</v>
      </c>
      <c r="C60" s="43"/>
      <c r="D60" s="214" t="s">
        <v>160</v>
      </c>
      <c r="E60" s="33">
        <v>33443</v>
      </c>
      <c r="F60" s="34">
        <f>SUM(G60,O60)</f>
        <v>10048</v>
      </c>
      <c r="G60" s="34">
        <f>SUM(H60:N60)</f>
        <v>10048</v>
      </c>
      <c r="H60" s="34"/>
      <c r="I60" s="34">
        <v>10048</v>
      </c>
      <c r="J60" s="34"/>
      <c r="K60" s="34"/>
      <c r="L60" s="34"/>
      <c r="M60" s="34"/>
      <c r="N60" s="34"/>
      <c r="O60" s="137"/>
      <c r="P60" s="98"/>
      <c r="Q60" s="98"/>
      <c r="R60" s="98"/>
      <c r="S60" s="66"/>
    </row>
    <row r="61" spans="1:20" ht="25.5">
      <c r="A61" s="40">
        <v>900</v>
      </c>
      <c r="B61" s="41"/>
      <c r="C61" s="41"/>
      <c r="D61" s="35" t="s">
        <v>38</v>
      </c>
      <c r="E61" s="31">
        <f>SUM(E62:E67)</f>
        <v>3097367</v>
      </c>
      <c r="F61" s="31">
        <f>SUM(F62:F67)</f>
        <v>4651707</v>
      </c>
      <c r="G61" s="31">
        <f>SUM(G62:G67)</f>
        <v>1636707</v>
      </c>
      <c r="H61" s="31">
        <f t="shared" ref="H61:S61" si="16">SUM(H62:H67)</f>
        <v>463609</v>
      </c>
      <c r="I61" s="31">
        <f t="shared" si="16"/>
        <v>1173098</v>
      </c>
      <c r="J61" s="31">
        <f t="shared" si="16"/>
        <v>0</v>
      </c>
      <c r="K61" s="31">
        <f t="shared" si="16"/>
        <v>0</v>
      </c>
      <c r="L61" s="31">
        <f t="shared" si="16"/>
        <v>0</v>
      </c>
      <c r="M61" s="31">
        <f t="shared" si="16"/>
        <v>0</v>
      </c>
      <c r="N61" s="31">
        <f t="shared" si="16"/>
        <v>0</v>
      </c>
      <c r="O61" s="31">
        <f t="shared" si="16"/>
        <v>3015000</v>
      </c>
      <c r="P61" s="31">
        <f t="shared" si="16"/>
        <v>3015000</v>
      </c>
      <c r="Q61" s="31">
        <f t="shared" si="16"/>
        <v>2000000</v>
      </c>
      <c r="R61" s="31">
        <f t="shared" si="16"/>
        <v>0</v>
      </c>
      <c r="S61" s="31">
        <f t="shared" si="16"/>
        <v>0</v>
      </c>
    </row>
    <row r="62" spans="1:20">
      <c r="A62" s="40"/>
      <c r="B62" s="364" t="s">
        <v>229</v>
      </c>
      <c r="C62" s="41"/>
      <c r="D62" s="368" t="s">
        <v>230</v>
      </c>
      <c r="E62" s="365">
        <v>0</v>
      </c>
      <c r="F62" s="34">
        <f t="shared" ref="F62:F67" si="17">SUM(G62,O62)</f>
        <v>0</v>
      </c>
      <c r="G62" s="34">
        <f t="shared" ref="G62:G67" si="18">SUM(H62:N62)</f>
        <v>0</v>
      </c>
      <c r="H62" s="365"/>
      <c r="I62" s="365">
        <v>0</v>
      </c>
      <c r="J62" s="365"/>
      <c r="K62" s="365"/>
      <c r="L62" s="365"/>
      <c r="M62" s="365"/>
      <c r="N62" s="365"/>
      <c r="O62" s="216"/>
      <c r="P62" s="216"/>
      <c r="Q62" s="216"/>
      <c r="R62" s="216"/>
      <c r="S62" s="367"/>
      <c r="T62" s="471">
        <v>-500000</v>
      </c>
    </row>
    <row r="63" spans="1:20">
      <c r="A63" s="42"/>
      <c r="B63" s="43">
        <v>90003</v>
      </c>
      <c r="C63" s="43"/>
      <c r="D63" s="214" t="s">
        <v>70</v>
      </c>
      <c r="E63" s="33">
        <v>0</v>
      </c>
      <c r="F63" s="34">
        <f t="shared" si="17"/>
        <v>4500</v>
      </c>
      <c r="G63" s="34">
        <f t="shared" si="18"/>
        <v>4500</v>
      </c>
      <c r="H63" s="34"/>
      <c r="I63" s="34">
        <v>4500</v>
      </c>
      <c r="J63" s="34"/>
      <c r="K63" s="34"/>
      <c r="L63" s="34"/>
      <c r="M63" s="34"/>
      <c r="N63" s="34"/>
      <c r="O63" s="137"/>
      <c r="P63" s="98"/>
      <c r="Q63" s="98"/>
      <c r="R63" s="98"/>
      <c r="S63" s="66"/>
    </row>
    <row r="64" spans="1:20" ht="38.25">
      <c r="A64" s="42"/>
      <c r="B64" s="43" t="s">
        <v>226</v>
      </c>
      <c r="C64" s="43"/>
      <c r="D64" s="214" t="s">
        <v>236</v>
      </c>
      <c r="E64" s="33">
        <v>0</v>
      </c>
      <c r="F64" s="34">
        <f t="shared" si="17"/>
        <v>10000</v>
      </c>
      <c r="G64" s="34">
        <f t="shared" si="18"/>
        <v>10000</v>
      </c>
      <c r="H64" s="34"/>
      <c r="I64" s="34">
        <v>10000</v>
      </c>
      <c r="J64" s="34"/>
      <c r="K64" s="34"/>
      <c r="L64" s="34"/>
      <c r="M64" s="34"/>
      <c r="N64" s="34"/>
      <c r="O64" s="137"/>
      <c r="P64" s="98"/>
      <c r="Q64" s="98"/>
      <c r="R64" s="98"/>
      <c r="S64" s="66"/>
    </row>
    <row r="65" spans="1:20">
      <c r="A65" s="42"/>
      <c r="B65" s="43">
        <v>90015</v>
      </c>
      <c r="C65" s="43"/>
      <c r="D65" s="214" t="s">
        <v>56</v>
      </c>
      <c r="E65" s="33">
        <v>209710</v>
      </c>
      <c r="F65" s="34">
        <f t="shared" si="17"/>
        <v>250000</v>
      </c>
      <c r="G65" s="34">
        <f t="shared" si="18"/>
        <v>250000</v>
      </c>
      <c r="H65" s="34"/>
      <c r="I65" s="34">
        <v>250000</v>
      </c>
      <c r="J65" s="34"/>
      <c r="K65" s="34"/>
      <c r="L65" s="34"/>
      <c r="M65" s="34"/>
      <c r="N65" s="34"/>
      <c r="O65" s="137"/>
      <c r="P65" s="98"/>
      <c r="Q65" s="98"/>
      <c r="R65" s="98"/>
      <c r="S65" s="66"/>
    </row>
    <row r="66" spans="1:20">
      <c r="A66" s="42"/>
      <c r="B66" s="43" t="s">
        <v>218</v>
      </c>
      <c r="C66" s="43"/>
      <c r="D66" s="214" t="s">
        <v>241</v>
      </c>
      <c r="E66" s="33">
        <v>686451</v>
      </c>
      <c r="F66" s="34">
        <f t="shared" si="17"/>
        <v>1106207</v>
      </c>
      <c r="G66" s="34">
        <f t="shared" si="18"/>
        <v>1006207</v>
      </c>
      <c r="H66" s="34">
        <v>303609</v>
      </c>
      <c r="I66" s="34">
        <v>702598</v>
      </c>
      <c r="J66" s="34"/>
      <c r="K66" s="34"/>
      <c r="L66" s="34"/>
      <c r="M66" s="34"/>
      <c r="N66" s="34"/>
      <c r="O66" s="137">
        <v>100000</v>
      </c>
      <c r="P66" s="98">
        <v>100000</v>
      </c>
      <c r="Q66" s="98"/>
      <c r="R66" s="98"/>
      <c r="S66" s="66"/>
    </row>
    <row r="67" spans="1:20">
      <c r="A67" s="42"/>
      <c r="B67" s="43">
        <v>90095</v>
      </c>
      <c r="C67" s="43"/>
      <c r="D67" s="214" t="s">
        <v>35</v>
      </c>
      <c r="E67" s="33">
        <v>2201206</v>
      </c>
      <c r="F67" s="34">
        <f t="shared" si="17"/>
        <v>3281000</v>
      </c>
      <c r="G67" s="34">
        <f t="shared" si="18"/>
        <v>366000</v>
      </c>
      <c r="H67" s="34">
        <v>160000</v>
      </c>
      <c r="I67" s="34">
        <v>206000</v>
      </c>
      <c r="J67" s="34"/>
      <c r="K67" s="34"/>
      <c r="L67" s="34"/>
      <c r="M67" s="34"/>
      <c r="N67" s="34"/>
      <c r="O67" s="137">
        <v>2915000</v>
      </c>
      <c r="P67" s="98">
        <v>2915000</v>
      </c>
      <c r="Q67" s="98">
        <v>2000000</v>
      </c>
      <c r="R67" s="98"/>
      <c r="S67" s="66"/>
      <c r="T67" s="472">
        <v>500000</v>
      </c>
    </row>
    <row r="68" spans="1:20" ht="25.5">
      <c r="A68" s="40">
        <v>921</v>
      </c>
      <c r="B68" s="41"/>
      <c r="C68" s="41"/>
      <c r="D68" s="35" t="s">
        <v>57</v>
      </c>
      <c r="E68" s="31">
        <f t="shared" ref="E68:S68" si="19">SUM(E69:E70)</f>
        <v>828053</v>
      </c>
      <c r="F68" s="31">
        <f t="shared" si="19"/>
        <v>551500</v>
      </c>
      <c r="G68" s="31">
        <f t="shared" si="19"/>
        <v>464500</v>
      </c>
      <c r="H68" s="31">
        <f t="shared" si="19"/>
        <v>40000</v>
      </c>
      <c r="I68" s="31">
        <f t="shared" si="19"/>
        <v>196500</v>
      </c>
      <c r="J68" s="31">
        <f t="shared" si="19"/>
        <v>228000</v>
      </c>
      <c r="K68" s="31">
        <f t="shared" si="19"/>
        <v>0</v>
      </c>
      <c r="L68" s="31">
        <f t="shared" si="19"/>
        <v>0</v>
      </c>
      <c r="M68" s="31">
        <f t="shared" si="19"/>
        <v>0</v>
      </c>
      <c r="N68" s="31">
        <f t="shared" si="19"/>
        <v>0</v>
      </c>
      <c r="O68" s="138">
        <f t="shared" si="19"/>
        <v>87000</v>
      </c>
      <c r="P68" s="138">
        <f t="shared" si="19"/>
        <v>87000</v>
      </c>
      <c r="Q68" s="138">
        <f t="shared" si="19"/>
        <v>0</v>
      </c>
      <c r="R68" s="138">
        <f t="shared" si="19"/>
        <v>0</v>
      </c>
      <c r="S68" s="357">
        <f t="shared" si="19"/>
        <v>0</v>
      </c>
    </row>
    <row r="69" spans="1:20" ht="25.5">
      <c r="A69" s="42"/>
      <c r="B69" s="43">
        <v>92109</v>
      </c>
      <c r="C69" s="43"/>
      <c r="D69" s="214" t="s">
        <v>58</v>
      </c>
      <c r="E69" s="33">
        <v>660930</v>
      </c>
      <c r="F69" s="34">
        <f>SUM(G69,O69)</f>
        <v>358000</v>
      </c>
      <c r="G69" s="34">
        <f>SUM(H69:N69)</f>
        <v>356000</v>
      </c>
      <c r="H69" s="34">
        <v>40000</v>
      </c>
      <c r="I69" s="34">
        <v>88000</v>
      </c>
      <c r="J69" s="34">
        <v>228000</v>
      </c>
      <c r="K69" s="34"/>
      <c r="L69" s="34"/>
      <c r="M69" s="34"/>
      <c r="N69" s="34"/>
      <c r="O69" s="137">
        <v>2000</v>
      </c>
      <c r="P69" s="98">
        <v>2000</v>
      </c>
      <c r="Q69" s="98">
        <v>0</v>
      </c>
      <c r="R69" s="98"/>
      <c r="S69" s="66"/>
    </row>
    <row r="70" spans="1:20">
      <c r="A70" s="42"/>
      <c r="B70" s="43" t="s">
        <v>117</v>
      </c>
      <c r="C70" s="43"/>
      <c r="D70" s="214" t="s">
        <v>35</v>
      </c>
      <c r="E70" s="33">
        <v>167123</v>
      </c>
      <c r="F70" s="34">
        <f>SUM(G70,O70)</f>
        <v>193500</v>
      </c>
      <c r="G70" s="34">
        <f>SUM(H70:N70)</f>
        <v>108500</v>
      </c>
      <c r="H70" s="34"/>
      <c r="I70" s="34">
        <v>108500</v>
      </c>
      <c r="J70" s="34"/>
      <c r="K70" s="34"/>
      <c r="L70" s="34"/>
      <c r="M70" s="34"/>
      <c r="N70" s="34"/>
      <c r="O70" s="137">
        <v>85000</v>
      </c>
      <c r="P70" s="98">
        <v>85000</v>
      </c>
      <c r="Q70" s="98">
        <v>0</v>
      </c>
      <c r="R70" s="98"/>
      <c r="S70" s="66"/>
    </row>
    <row r="71" spans="1:20">
      <c r="A71" s="40">
        <v>926</v>
      </c>
      <c r="B71" s="41"/>
      <c r="C71" s="41"/>
      <c r="D71" s="35" t="s">
        <v>59</v>
      </c>
      <c r="E71" s="31">
        <f t="shared" ref="E71:S71" si="20">SUM(E72:E73)</f>
        <v>88562</v>
      </c>
      <c r="F71" s="31">
        <f t="shared" si="20"/>
        <v>198100</v>
      </c>
      <c r="G71" s="31">
        <f t="shared" si="20"/>
        <v>148100</v>
      </c>
      <c r="H71" s="31">
        <f t="shared" si="20"/>
        <v>0</v>
      </c>
      <c r="I71" s="31">
        <f t="shared" si="20"/>
        <v>148100</v>
      </c>
      <c r="J71" s="31"/>
      <c r="K71" s="31">
        <f t="shared" si="20"/>
        <v>0</v>
      </c>
      <c r="L71" s="31">
        <f t="shared" si="20"/>
        <v>0</v>
      </c>
      <c r="M71" s="31"/>
      <c r="N71" s="31">
        <f t="shared" si="20"/>
        <v>0</v>
      </c>
      <c r="O71" s="138">
        <f t="shared" si="20"/>
        <v>50000</v>
      </c>
      <c r="P71" s="138">
        <f t="shared" si="20"/>
        <v>50000</v>
      </c>
      <c r="Q71" s="138">
        <f t="shared" si="20"/>
        <v>0</v>
      </c>
      <c r="R71" s="138">
        <f t="shared" si="20"/>
        <v>0</v>
      </c>
      <c r="S71" s="357">
        <f t="shared" si="20"/>
        <v>0</v>
      </c>
    </row>
    <row r="72" spans="1:20">
      <c r="A72" s="59"/>
      <c r="B72" s="199" t="s">
        <v>152</v>
      </c>
      <c r="C72" s="199"/>
      <c r="D72" s="379" t="s">
        <v>151</v>
      </c>
      <c r="E72" s="178">
        <v>0</v>
      </c>
      <c r="F72" s="47">
        <f>SUM(G72,O72)</f>
        <v>0</v>
      </c>
      <c r="G72" s="47">
        <f>SUM(H72:N72)</f>
        <v>0</v>
      </c>
      <c r="H72" s="71"/>
      <c r="I72" s="71"/>
      <c r="J72" s="71"/>
      <c r="K72" s="71"/>
      <c r="L72" s="71"/>
      <c r="M72" s="71"/>
      <c r="N72" s="71"/>
      <c r="O72" s="140">
        <v>0</v>
      </c>
      <c r="P72" s="98">
        <v>0</v>
      </c>
      <c r="Q72" s="98"/>
      <c r="R72" s="98"/>
      <c r="S72" s="66"/>
    </row>
    <row r="73" spans="1:20" ht="13.5" thickBot="1">
      <c r="A73" s="44"/>
      <c r="B73" s="45">
        <v>92695</v>
      </c>
      <c r="C73" s="45"/>
      <c r="D73" s="378" t="s">
        <v>35</v>
      </c>
      <c r="E73" s="46">
        <v>88562</v>
      </c>
      <c r="F73" s="47">
        <f>SUM(G73,O73)</f>
        <v>198100</v>
      </c>
      <c r="G73" s="47">
        <f>SUM(H73:N73)</f>
        <v>148100</v>
      </c>
      <c r="H73" s="47"/>
      <c r="I73" s="47">
        <v>148100</v>
      </c>
      <c r="J73" s="47">
        <v>0</v>
      </c>
      <c r="K73" s="47"/>
      <c r="L73" s="47">
        <v>0</v>
      </c>
      <c r="M73" s="47"/>
      <c r="N73" s="47"/>
      <c r="O73" s="136">
        <v>50000</v>
      </c>
      <c r="P73" s="98">
        <v>50000</v>
      </c>
      <c r="Q73" s="98"/>
      <c r="R73" s="98"/>
      <c r="S73" s="66"/>
    </row>
    <row r="74" spans="1:20">
      <c r="A74" s="55"/>
      <c r="B74" s="52"/>
      <c r="C74" s="52"/>
      <c r="D74" s="380"/>
      <c r="E74" s="52"/>
      <c r="F74" s="56"/>
      <c r="G74" s="56"/>
      <c r="H74" s="56"/>
      <c r="I74" s="56"/>
      <c r="J74" s="56"/>
      <c r="K74" s="56"/>
      <c r="L74" s="56"/>
      <c r="M74" s="56"/>
      <c r="N74" s="56"/>
      <c r="O74" s="423"/>
      <c r="P74" s="98"/>
      <c r="Q74" s="98"/>
      <c r="R74" s="98"/>
      <c r="S74" s="66"/>
    </row>
    <row r="75" spans="1:20" ht="13.5" thickBot="1">
      <c r="A75" s="57"/>
      <c r="B75" s="53"/>
      <c r="C75" s="53"/>
      <c r="D75" s="54" t="s">
        <v>208</v>
      </c>
      <c r="E75" s="58">
        <f>SUM(E10,E13,E16,E18,E21,E26,E28,E31,E33,E35,E37,E45,E48,E57,E59,E61,E68,E71,)</f>
        <v>10595704</v>
      </c>
      <c r="F75" s="58">
        <f>SUM(F10,F13,F16,F18,F21,F26,F28,F31,F33,F35,F37,F45,F48,F57,F59,F61,F68,F71,)</f>
        <v>16283951</v>
      </c>
      <c r="G75" s="58">
        <f>SUM(H75:N75)</f>
        <v>10898951</v>
      </c>
      <c r="H75" s="58">
        <f>SUM(H10,H13,H16,H18,H21,H26,H28,H31,H33,H35,H37,H45,H48,H57,H59,H61,H68,H71,)</f>
        <v>4876158</v>
      </c>
      <c r="I75" s="58">
        <f>SUM(I10,I13,I16,I18,I21,I26,I28,I31,I33,I35,I37,I45,I48,I57,I59,I61,I68,I71,)</f>
        <v>3741193</v>
      </c>
      <c r="J75" s="58">
        <f t="shared" ref="J75:S75" si="21">SUM(J10,J13,J16,J18,J21,J26,J28,J31,J33,J35,J37,J45,J48,J57,J59,J61,J68,J71,)</f>
        <v>228000</v>
      </c>
      <c r="K75" s="58">
        <f t="shared" si="21"/>
        <v>1653600</v>
      </c>
      <c r="L75" s="58">
        <f t="shared" si="21"/>
        <v>0</v>
      </c>
      <c r="M75" s="58">
        <f t="shared" si="21"/>
        <v>0</v>
      </c>
      <c r="N75" s="58">
        <f t="shared" si="21"/>
        <v>400000</v>
      </c>
      <c r="O75" s="58">
        <f t="shared" si="21"/>
        <v>5385000</v>
      </c>
      <c r="P75" s="58">
        <f>SUM(P10,P13,P16,P18,P21,P26,P28,P31,P33,P35,P37,P45,P48,P57,P59,P61,P68,P71,)</f>
        <v>5385000</v>
      </c>
      <c r="Q75" s="58">
        <f t="shared" si="21"/>
        <v>2800000</v>
      </c>
      <c r="R75" s="58">
        <f t="shared" si="21"/>
        <v>0</v>
      </c>
      <c r="S75" s="58">
        <f t="shared" si="21"/>
        <v>0</v>
      </c>
    </row>
    <row r="77" spans="1:20">
      <c r="O77" s="49"/>
    </row>
    <row r="78" spans="1:20">
      <c r="G78" s="49"/>
    </row>
    <row r="79" spans="1:20">
      <c r="F79" s="49"/>
    </row>
  </sheetData>
  <mergeCells count="20">
    <mergeCell ref="P5:S5"/>
    <mergeCell ref="P6:P7"/>
    <mergeCell ref="M6:M7"/>
    <mergeCell ref="N6:N7"/>
    <mergeCell ref="N1:O1"/>
    <mergeCell ref="A2:J2"/>
    <mergeCell ref="A4:A7"/>
    <mergeCell ref="B4:B7"/>
    <mergeCell ref="C4:C7"/>
    <mergeCell ref="D4:D7"/>
    <mergeCell ref="F4:F7"/>
    <mergeCell ref="G4:O4"/>
    <mergeCell ref="G5:G7"/>
    <mergeCell ref="H5:N5"/>
    <mergeCell ref="O5:O7"/>
    <mergeCell ref="H6:I6"/>
    <mergeCell ref="J6:J7"/>
    <mergeCell ref="K6:K7"/>
    <mergeCell ref="L6:L7"/>
    <mergeCell ref="E4:E7"/>
  </mergeCells>
  <pageMargins left="0.70866141732283472" right="0" top="0.74803149606299213" bottom="0.74803149606299213" header="0.31496062992125984" footer="0.31496062992125984"/>
  <pageSetup paperSize="9" scale="5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6FA95"/>
  </sheetPr>
  <dimension ref="B3:G16"/>
  <sheetViews>
    <sheetView workbookViewId="0">
      <selection activeCell="C10" sqref="C10"/>
    </sheetView>
  </sheetViews>
  <sheetFormatPr defaultRowHeight="12.75"/>
  <cols>
    <col min="2" max="2" width="6.42578125" customWidth="1"/>
    <col min="3" max="3" width="24.85546875" customWidth="1"/>
    <col min="4" max="4" width="8.42578125" customWidth="1"/>
    <col min="5" max="5" width="12.85546875" customWidth="1"/>
    <col min="6" max="6" width="27.42578125" customWidth="1"/>
  </cols>
  <sheetData>
    <row r="3" spans="2:7">
      <c r="F3" t="s">
        <v>161</v>
      </c>
    </row>
    <row r="4" spans="2:7" ht="37.5" customHeight="1">
      <c r="C4" s="541" t="s">
        <v>232</v>
      </c>
      <c r="D4" s="541"/>
      <c r="E4" s="541"/>
    </row>
    <row r="5" spans="2:7" ht="13.5" thickBot="1">
      <c r="F5" t="s">
        <v>130</v>
      </c>
    </row>
    <row r="6" spans="2:7" ht="32.25" thickBot="1">
      <c r="B6" s="351" t="s">
        <v>90</v>
      </c>
      <c r="C6" s="352" t="s">
        <v>7</v>
      </c>
      <c r="D6" s="352"/>
      <c r="E6" s="356" t="s">
        <v>126</v>
      </c>
      <c r="F6" s="355" t="s">
        <v>231</v>
      </c>
    </row>
    <row r="7" spans="2:7" ht="13.5" thickBot="1">
      <c r="B7" s="97"/>
      <c r="C7" s="69"/>
      <c r="D7" s="69"/>
      <c r="E7" s="69"/>
      <c r="F7" s="70"/>
    </row>
    <row r="8" spans="2:7" ht="13.5" thickBot="1">
      <c r="B8" s="160" t="s">
        <v>92</v>
      </c>
      <c r="C8" s="161" t="s">
        <v>127</v>
      </c>
      <c r="D8" s="161"/>
      <c r="E8" s="161"/>
      <c r="F8" s="88">
        <f>SUM(F9:F10)</f>
        <v>1570000</v>
      </c>
    </row>
    <row r="9" spans="2:7">
      <c r="B9" s="28" t="s">
        <v>93</v>
      </c>
      <c r="C9" s="29" t="s">
        <v>245</v>
      </c>
      <c r="D9" s="29"/>
      <c r="E9" s="29">
        <v>952</v>
      </c>
      <c r="F9" s="68">
        <v>1570000</v>
      </c>
    </row>
    <row r="10" spans="2:7">
      <c r="B10" s="257" t="s">
        <v>94</v>
      </c>
      <c r="C10" s="258" t="s">
        <v>162</v>
      </c>
      <c r="D10" s="258"/>
      <c r="E10" s="258">
        <v>957</v>
      </c>
      <c r="F10" s="275">
        <v>0</v>
      </c>
      <c r="G10" s="274"/>
    </row>
    <row r="11" spans="2:7" ht="13.5" thickBot="1">
      <c r="B11" s="51"/>
      <c r="C11" s="46"/>
      <c r="D11" s="46"/>
      <c r="E11" s="46"/>
      <c r="F11" s="67"/>
    </row>
    <row r="12" spans="2:7" ht="13.5" thickBot="1">
      <c r="B12" s="160" t="s">
        <v>95</v>
      </c>
      <c r="C12" s="161" t="s">
        <v>128</v>
      </c>
      <c r="D12" s="161"/>
      <c r="E12" s="161"/>
      <c r="F12" s="88">
        <f>SUM(F13)</f>
        <v>500000</v>
      </c>
    </row>
    <row r="13" spans="2:7">
      <c r="B13" s="28" t="s">
        <v>96</v>
      </c>
      <c r="C13" s="29" t="s">
        <v>129</v>
      </c>
      <c r="D13" s="29"/>
      <c r="E13" s="29">
        <v>992</v>
      </c>
      <c r="F13" s="68">
        <v>500000</v>
      </c>
    </row>
    <row r="14" spans="2:7">
      <c r="B14" s="32"/>
      <c r="C14" s="33"/>
      <c r="D14" s="33"/>
      <c r="E14" s="33"/>
      <c r="F14" s="66"/>
    </row>
    <row r="15" spans="2:7">
      <c r="B15" s="32"/>
      <c r="C15" s="33"/>
      <c r="D15" s="33"/>
      <c r="E15" s="33"/>
      <c r="F15" s="66"/>
    </row>
    <row r="16" spans="2:7" ht="13.5" thickBot="1">
      <c r="B16" s="36"/>
      <c r="C16" s="37"/>
      <c r="D16" s="37"/>
      <c r="E16" s="37"/>
      <c r="F16" s="60"/>
    </row>
  </sheetData>
  <mergeCells count="1">
    <mergeCell ref="C4:E4"/>
  </mergeCells>
  <phoneticPr fontId="0" type="noConversion"/>
  <pageMargins left="0.74803149606299213" right="0.55118110236220474" top="0.98425196850393704" bottom="0.98425196850393704" header="0.51181102362204722" footer="0.51181102362204722"/>
  <pageSetup paperSize="9" scale="95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6FA95"/>
    <pageSetUpPr fitToPage="1"/>
  </sheetPr>
  <dimension ref="A1:M37"/>
  <sheetViews>
    <sheetView workbookViewId="0">
      <selection activeCell="D34" sqref="D34"/>
    </sheetView>
  </sheetViews>
  <sheetFormatPr defaultRowHeight="12.75"/>
  <cols>
    <col min="4" max="4" width="48.42578125" customWidth="1"/>
    <col min="5" max="5" width="11.7109375" customWidth="1"/>
    <col min="6" max="6" width="12.5703125" customWidth="1"/>
    <col min="7" max="7" width="10.85546875" customWidth="1"/>
    <col min="8" max="8" width="12" customWidth="1"/>
    <col min="9" max="9" width="11.42578125" customWidth="1"/>
    <col min="10" max="10" width="12.7109375" customWidth="1"/>
    <col min="11" max="11" width="12.28515625" customWidth="1"/>
    <col min="12" max="12" width="14.28515625" customWidth="1"/>
    <col min="13" max="13" width="21.5703125" customWidth="1"/>
  </cols>
  <sheetData>
    <row r="1" spans="1:13" ht="47.25" customHeight="1">
      <c r="A1" s="313"/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25" t="s">
        <v>192</v>
      </c>
    </row>
    <row r="2" spans="1:13" ht="72" customHeight="1">
      <c r="A2" s="545" t="s">
        <v>233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313"/>
    </row>
    <row r="3" spans="1:13" ht="13.5" customHeight="1" thickBot="1">
      <c r="A3" s="313"/>
      <c r="B3" s="313"/>
      <c r="C3" s="313"/>
      <c r="D3" s="313"/>
      <c r="E3" s="313"/>
      <c r="F3" s="313"/>
      <c r="G3" s="311"/>
      <c r="H3" s="311"/>
      <c r="I3" s="311"/>
      <c r="J3" s="311"/>
      <c r="K3" s="318"/>
      <c r="L3" s="313"/>
      <c r="M3" s="312" t="s">
        <v>130</v>
      </c>
    </row>
    <row r="4" spans="1:13" ht="13.5" thickBot="1">
      <c r="A4" s="546" t="s">
        <v>0</v>
      </c>
      <c r="B4" s="546" t="s">
        <v>189</v>
      </c>
      <c r="C4" s="546" t="s">
        <v>190</v>
      </c>
      <c r="D4" s="465"/>
      <c r="E4" s="549" t="s">
        <v>191</v>
      </c>
      <c r="F4" s="552" t="s">
        <v>193</v>
      </c>
      <c r="G4" s="527" t="s">
        <v>178</v>
      </c>
      <c r="H4" s="528"/>
      <c r="I4" s="528"/>
      <c r="J4" s="528"/>
      <c r="K4" s="528"/>
      <c r="L4" s="528"/>
      <c r="M4" s="529"/>
    </row>
    <row r="5" spans="1:13" ht="12.75" customHeight="1">
      <c r="A5" s="547"/>
      <c r="B5" s="547"/>
      <c r="C5" s="547"/>
      <c r="D5" s="466"/>
      <c r="E5" s="550"/>
      <c r="F5" s="553"/>
      <c r="G5" s="530" t="s">
        <v>61</v>
      </c>
      <c r="H5" s="532" t="s">
        <v>178</v>
      </c>
      <c r="I5" s="520"/>
      <c r="J5" s="520"/>
      <c r="K5" s="520"/>
      <c r="L5" s="520"/>
      <c r="M5" s="530" t="s">
        <v>62</v>
      </c>
    </row>
    <row r="6" spans="1:13" ht="25.5" customHeight="1">
      <c r="A6" s="547"/>
      <c r="B6" s="547"/>
      <c r="C6" s="547"/>
      <c r="D6" s="466"/>
      <c r="E6" s="550"/>
      <c r="F6" s="553"/>
      <c r="G6" s="530"/>
      <c r="H6" s="533" t="s">
        <v>181</v>
      </c>
      <c r="I6" s="534"/>
      <c r="J6" s="535" t="s">
        <v>182</v>
      </c>
      <c r="K6" s="535" t="s">
        <v>183</v>
      </c>
      <c r="L6" s="535" t="s">
        <v>184</v>
      </c>
      <c r="M6" s="530"/>
    </row>
    <row r="7" spans="1:13" ht="77.25" thickBot="1">
      <c r="A7" s="548"/>
      <c r="B7" s="548"/>
      <c r="C7" s="548"/>
      <c r="D7" s="467" t="s">
        <v>7</v>
      </c>
      <c r="E7" s="551"/>
      <c r="F7" s="554"/>
      <c r="G7" s="531"/>
      <c r="H7" s="319" t="s">
        <v>187</v>
      </c>
      <c r="I7" s="320" t="s">
        <v>188</v>
      </c>
      <c r="J7" s="520"/>
      <c r="K7" s="520"/>
      <c r="L7" s="520"/>
      <c r="M7" s="531"/>
    </row>
    <row r="8" spans="1:13">
      <c r="A8" s="326">
        <v>1</v>
      </c>
      <c r="B8" s="326">
        <v>2</v>
      </c>
      <c r="C8" s="326">
        <v>3</v>
      </c>
      <c r="D8" s="326"/>
      <c r="E8" s="326">
        <v>4</v>
      </c>
      <c r="F8" s="327">
        <v>5</v>
      </c>
      <c r="G8" s="326">
        <v>6</v>
      </c>
      <c r="H8" s="326">
        <v>7</v>
      </c>
      <c r="I8" s="326">
        <v>8</v>
      </c>
      <c r="J8" s="326">
        <v>9</v>
      </c>
      <c r="K8" s="326">
        <v>10</v>
      </c>
      <c r="L8" s="326">
        <v>11</v>
      </c>
      <c r="M8" s="326">
        <v>12</v>
      </c>
    </row>
    <row r="9" spans="1:13">
      <c r="A9" s="334">
        <v>750</v>
      </c>
      <c r="B9" s="334"/>
      <c r="C9" s="334"/>
      <c r="D9" s="334" t="s">
        <v>246</v>
      </c>
      <c r="E9" s="334">
        <f>SUM(E10)</f>
        <v>47700</v>
      </c>
      <c r="F9" s="334">
        <f t="shared" ref="F9:M9" si="0">SUM(F10)</f>
        <v>47700</v>
      </c>
      <c r="G9" s="334">
        <f t="shared" si="0"/>
        <v>47700</v>
      </c>
      <c r="H9" s="334">
        <f t="shared" si="0"/>
        <v>47700</v>
      </c>
      <c r="I9" s="334">
        <f t="shared" si="0"/>
        <v>0</v>
      </c>
      <c r="J9" s="334">
        <f t="shared" si="0"/>
        <v>0</v>
      </c>
      <c r="K9" s="334">
        <f t="shared" si="0"/>
        <v>0</v>
      </c>
      <c r="L9" s="334">
        <f t="shared" si="0"/>
        <v>0</v>
      </c>
      <c r="M9" s="334">
        <f t="shared" si="0"/>
        <v>0</v>
      </c>
    </row>
    <row r="10" spans="1:13">
      <c r="A10" s="329"/>
      <c r="B10" s="329">
        <v>75011</v>
      </c>
      <c r="C10" s="329"/>
      <c r="D10" s="329" t="s">
        <v>12</v>
      </c>
      <c r="E10" s="329">
        <f>SUM(E11)</f>
        <v>47700</v>
      </c>
      <c r="F10" s="329">
        <f>SUM(G10,M10)</f>
        <v>47700</v>
      </c>
      <c r="G10" s="335">
        <f t="shared" ref="G10:M10" si="1">SUM(G12:G14)</f>
        <v>47700</v>
      </c>
      <c r="H10" s="335">
        <f t="shared" si="1"/>
        <v>47700</v>
      </c>
      <c r="I10" s="335">
        <f t="shared" si="1"/>
        <v>0</v>
      </c>
      <c r="J10" s="335">
        <f t="shared" si="1"/>
        <v>0</v>
      </c>
      <c r="K10" s="335">
        <f t="shared" si="1"/>
        <v>0</v>
      </c>
      <c r="L10" s="335">
        <f t="shared" si="1"/>
        <v>0</v>
      </c>
      <c r="M10" s="335">
        <f t="shared" si="1"/>
        <v>0</v>
      </c>
    </row>
    <row r="11" spans="1:13" ht="41.25" customHeight="1">
      <c r="A11" s="330"/>
      <c r="B11" s="330"/>
      <c r="C11" s="330">
        <v>2010</v>
      </c>
      <c r="D11" s="214" t="s">
        <v>40</v>
      </c>
      <c r="E11" s="330">
        <v>47700</v>
      </c>
      <c r="F11" s="330"/>
      <c r="G11" s="331"/>
      <c r="H11" s="331"/>
      <c r="I11" s="331"/>
      <c r="J11" s="331"/>
      <c r="K11" s="331"/>
      <c r="L11" s="331"/>
      <c r="M11" s="331"/>
    </row>
    <row r="12" spans="1:13">
      <c r="A12" s="330"/>
      <c r="B12" s="330"/>
      <c r="C12" s="330">
        <v>4010</v>
      </c>
      <c r="D12" s="330" t="s">
        <v>243</v>
      </c>
      <c r="E12" s="330"/>
      <c r="F12" s="330"/>
      <c r="G12" s="331">
        <f>SUM(H12:L12)</f>
        <v>39900</v>
      </c>
      <c r="H12" s="331">
        <v>39900</v>
      </c>
      <c r="I12" s="331"/>
      <c r="J12" s="331"/>
      <c r="K12" s="331"/>
      <c r="L12" s="331"/>
      <c r="M12" s="331"/>
    </row>
    <row r="13" spans="1:13">
      <c r="A13" s="330"/>
      <c r="B13" s="330"/>
      <c r="C13" s="330">
        <v>4110</v>
      </c>
      <c r="D13" s="330" t="s">
        <v>247</v>
      </c>
      <c r="E13" s="330"/>
      <c r="F13" s="330"/>
      <c r="G13" s="331">
        <f>SUM(H13:L13)</f>
        <v>6900</v>
      </c>
      <c r="H13" s="331">
        <v>6900</v>
      </c>
      <c r="I13" s="331"/>
      <c r="J13" s="331"/>
      <c r="K13" s="331"/>
      <c r="L13" s="331"/>
      <c r="M13" s="331"/>
    </row>
    <row r="14" spans="1:13" ht="13.5" thickBot="1">
      <c r="A14" s="330"/>
      <c r="B14" s="330"/>
      <c r="C14" s="330">
        <v>4120</v>
      </c>
      <c r="D14" s="330" t="s">
        <v>248</v>
      </c>
      <c r="E14" s="330"/>
      <c r="F14" s="330"/>
      <c r="G14" s="331">
        <f>SUM(H14:L14)</f>
        <v>900</v>
      </c>
      <c r="H14" s="331">
        <v>900</v>
      </c>
      <c r="I14" s="331"/>
      <c r="J14" s="331"/>
      <c r="K14" s="331"/>
      <c r="L14" s="331"/>
      <c r="M14" s="331"/>
    </row>
    <row r="15" spans="1:13" ht="36.75" customHeight="1" thickBot="1">
      <c r="A15" s="334">
        <v>751</v>
      </c>
      <c r="B15" s="334"/>
      <c r="C15" s="334"/>
      <c r="D15" s="115" t="s">
        <v>249</v>
      </c>
      <c r="E15" s="334">
        <f>SUM(E16)</f>
        <v>564</v>
      </c>
      <c r="F15" s="334">
        <f>SUM(F16)</f>
        <v>564</v>
      </c>
      <c r="G15" s="334">
        <f t="shared" ref="G15:M15" si="2">SUM(G16)</f>
        <v>564</v>
      </c>
      <c r="H15" s="334">
        <f t="shared" si="2"/>
        <v>0</v>
      </c>
      <c r="I15" s="334">
        <f t="shared" si="2"/>
        <v>564</v>
      </c>
      <c r="J15" s="334">
        <f t="shared" si="2"/>
        <v>0</v>
      </c>
      <c r="K15" s="334">
        <f t="shared" si="2"/>
        <v>0</v>
      </c>
      <c r="L15" s="334">
        <f t="shared" si="2"/>
        <v>0</v>
      </c>
      <c r="M15" s="334">
        <f t="shared" si="2"/>
        <v>0</v>
      </c>
    </row>
    <row r="16" spans="1:13" ht="38.25" customHeight="1">
      <c r="A16" s="329"/>
      <c r="B16" s="329">
        <v>75101</v>
      </c>
      <c r="C16" s="329"/>
      <c r="D16" s="115" t="s">
        <v>198</v>
      </c>
      <c r="E16" s="329">
        <f>SUM(E17)</f>
        <v>564</v>
      </c>
      <c r="F16" s="329">
        <f>SUM(G16,M16)</f>
        <v>564</v>
      </c>
      <c r="G16" s="335">
        <f>SUM(H16:L16)</f>
        <v>564</v>
      </c>
      <c r="H16" s="335">
        <f t="shared" ref="H16:M16" si="3">SUM(H18:H19)</f>
        <v>0</v>
      </c>
      <c r="I16" s="335">
        <f t="shared" si="3"/>
        <v>564</v>
      </c>
      <c r="J16" s="335">
        <f t="shared" si="3"/>
        <v>0</v>
      </c>
      <c r="K16" s="335">
        <f t="shared" si="3"/>
        <v>0</v>
      </c>
      <c r="L16" s="335">
        <f t="shared" si="3"/>
        <v>0</v>
      </c>
      <c r="M16" s="335">
        <f t="shared" si="3"/>
        <v>0</v>
      </c>
    </row>
    <row r="17" spans="1:13" ht="38.25">
      <c r="A17" s="328"/>
      <c r="B17" s="328"/>
      <c r="C17" s="328">
        <v>2010</v>
      </c>
      <c r="D17" s="349" t="s">
        <v>40</v>
      </c>
      <c r="E17" s="328">
        <v>564</v>
      </c>
      <c r="F17" s="330">
        <f>SUM(G17,M17)</f>
        <v>0</v>
      </c>
      <c r="G17" s="331">
        <f>SUM(H17:L17)</f>
        <v>0</v>
      </c>
      <c r="H17" s="322"/>
      <c r="I17" s="322"/>
      <c r="J17" s="322"/>
      <c r="K17" s="322"/>
      <c r="L17" s="322"/>
      <c r="M17" s="322"/>
    </row>
    <row r="18" spans="1:13">
      <c r="A18" s="328"/>
      <c r="B18" s="328"/>
      <c r="C18" s="328">
        <v>4210</v>
      </c>
      <c r="D18" s="328" t="s">
        <v>250</v>
      </c>
      <c r="E18" s="328"/>
      <c r="F18" s="330">
        <f>SUM(G18,M18)</f>
        <v>282</v>
      </c>
      <c r="G18" s="331">
        <f>SUM(H18:L18)</f>
        <v>282</v>
      </c>
      <c r="H18" s="322"/>
      <c r="I18" s="322">
        <v>282</v>
      </c>
      <c r="J18" s="322"/>
      <c r="K18" s="322"/>
      <c r="L18" s="322"/>
      <c r="M18" s="322"/>
    </row>
    <row r="19" spans="1:13">
      <c r="A19" s="328"/>
      <c r="B19" s="328"/>
      <c r="C19" s="328">
        <v>4300</v>
      </c>
      <c r="D19" s="328" t="s">
        <v>60</v>
      </c>
      <c r="E19" s="328"/>
      <c r="F19" s="330">
        <f>SUM(G19,M19)</f>
        <v>282</v>
      </c>
      <c r="G19" s="331">
        <f>SUM(H19:L19)</f>
        <v>282</v>
      </c>
      <c r="H19" s="322"/>
      <c r="I19" s="322">
        <v>282</v>
      </c>
      <c r="J19" s="322"/>
      <c r="K19" s="322"/>
      <c r="L19" s="322"/>
      <c r="M19" s="322"/>
    </row>
    <row r="20" spans="1:13" ht="13.5" thickBot="1">
      <c r="A20" s="334">
        <v>852</v>
      </c>
      <c r="B20" s="334"/>
      <c r="C20" s="334"/>
      <c r="D20" s="334" t="s">
        <v>251</v>
      </c>
      <c r="E20" s="334">
        <f>SUM(E21,E31)</f>
        <v>1487000</v>
      </c>
      <c r="F20" s="334">
        <f>SUM(F21,F31)</f>
        <v>1487000</v>
      </c>
      <c r="G20" s="334">
        <f t="shared" ref="G20:M20" si="4">SUM(G21,G31)</f>
        <v>1487000</v>
      </c>
      <c r="H20" s="334">
        <f t="shared" si="4"/>
        <v>34900</v>
      </c>
      <c r="I20" s="334">
        <f t="shared" si="4"/>
        <v>18100</v>
      </c>
      <c r="J20" s="334">
        <f t="shared" si="4"/>
        <v>0</v>
      </c>
      <c r="K20" s="334">
        <f t="shared" si="4"/>
        <v>1434000</v>
      </c>
      <c r="L20" s="334">
        <f t="shared" si="4"/>
        <v>0</v>
      </c>
      <c r="M20" s="334">
        <f t="shared" si="4"/>
        <v>0</v>
      </c>
    </row>
    <row r="21" spans="1:13" ht="54" customHeight="1">
      <c r="A21" s="329"/>
      <c r="B21" s="329">
        <v>85212</v>
      </c>
      <c r="C21" s="329"/>
      <c r="D21" s="1" t="s">
        <v>240</v>
      </c>
      <c r="E21" s="329">
        <f>SUM(E22)</f>
        <v>1477000</v>
      </c>
      <c r="F21" s="329">
        <f>SUM(G21,M21)</f>
        <v>1477000</v>
      </c>
      <c r="G21" s="335">
        <f t="shared" ref="G21:M21" si="5">SUM(G23:G30)</f>
        <v>1477000</v>
      </c>
      <c r="H21" s="335">
        <f t="shared" si="5"/>
        <v>34900</v>
      </c>
      <c r="I21" s="335">
        <f t="shared" si="5"/>
        <v>8100</v>
      </c>
      <c r="J21" s="335">
        <f t="shared" si="5"/>
        <v>0</v>
      </c>
      <c r="K21" s="335">
        <f t="shared" si="5"/>
        <v>1434000</v>
      </c>
      <c r="L21" s="335">
        <f t="shared" si="5"/>
        <v>0</v>
      </c>
      <c r="M21" s="335">
        <f t="shared" si="5"/>
        <v>0</v>
      </c>
    </row>
    <row r="22" spans="1:13" ht="40.5" customHeight="1">
      <c r="A22" s="330"/>
      <c r="B22" s="330"/>
      <c r="C22" s="330">
        <v>2010</v>
      </c>
      <c r="D22" s="468" t="s">
        <v>40</v>
      </c>
      <c r="E22" s="330">
        <v>1477000</v>
      </c>
      <c r="F22" s="329">
        <f t="shared" ref="F22:F30" si="6">SUM(G22,M22)</f>
        <v>0</v>
      </c>
      <c r="G22" s="331"/>
      <c r="H22" s="331"/>
      <c r="I22" s="331"/>
      <c r="J22" s="331"/>
      <c r="K22" s="331"/>
      <c r="L22" s="331"/>
      <c r="M22" s="331"/>
    </row>
    <row r="23" spans="1:13">
      <c r="A23" s="330"/>
      <c r="B23" s="330"/>
      <c r="C23" s="330">
        <v>3110</v>
      </c>
      <c r="D23" s="330" t="s">
        <v>244</v>
      </c>
      <c r="E23" s="330"/>
      <c r="F23" s="330">
        <f t="shared" si="6"/>
        <v>1434000</v>
      </c>
      <c r="G23" s="331">
        <f>SUM(H23:L23)</f>
        <v>1434000</v>
      </c>
      <c r="H23" s="331"/>
      <c r="I23" s="331"/>
      <c r="J23" s="331"/>
      <c r="K23" s="331">
        <v>1434000</v>
      </c>
      <c r="L23" s="331"/>
      <c r="M23" s="331"/>
    </row>
    <row r="24" spans="1:13">
      <c r="A24" s="330"/>
      <c r="B24" s="330"/>
      <c r="C24" s="330">
        <v>4010</v>
      </c>
      <c r="D24" s="330" t="s">
        <v>243</v>
      </c>
      <c r="E24" s="330"/>
      <c r="F24" s="330">
        <f t="shared" si="6"/>
        <v>27000</v>
      </c>
      <c r="G24" s="331">
        <f t="shared" ref="G24:G30" si="7">SUM(H24:L24)</f>
        <v>27000</v>
      </c>
      <c r="H24" s="331">
        <v>27000</v>
      </c>
      <c r="I24" s="331"/>
      <c r="J24" s="331"/>
      <c r="K24" s="331"/>
      <c r="L24" s="331"/>
      <c r="M24" s="331"/>
    </row>
    <row r="25" spans="1:13">
      <c r="A25" s="330"/>
      <c r="B25" s="330"/>
      <c r="C25" s="330">
        <v>4040</v>
      </c>
      <c r="D25" s="330" t="s">
        <v>252</v>
      </c>
      <c r="E25" s="330"/>
      <c r="F25" s="330">
        <f t="shared" si="6"/>
        <v>2300</v>
      </c>
      <c r="G25" s="331">
        <f t="shared" si="7"/>
        <v>2300</v>
      </c>
      <c r="H25" s="331">
        <v>2300</v>
      </c>
      <c r="I25" s="331"/>
      <c r="J25" s="331"/>
      <c r="K25" s="331"/>
      <c r="L25" s="331"/>
      <c r="M25" s="331"/>
    </row>
    <row r="26" spans="1:13">
      <c r="A26" s="330"/>
      <c r="B26" s="330"/>
      <c r="C26" s="330">
        <v>4110</v>
      </c>
      <c r="D26" s="330" t="s">
        <v>247</v>
      </c>
      <c r="E26" s="330"/>
      <c r="F26" s="330">
        <f t="shared" si="6"/>
        <v>5000</v>
      </c>
      <c r="G26" s="331">
        <f t="shared" si="7"/>
        <v>5000</v>
      </c>
      <c r="H26" s="331">
        <v>5000</v>
      </c>
      <c r="I26" s="331"/>
      <c r="J26" s="331"/>
      <c r="K26" s="331"/>
      <c r="L26" s="331"/>
      <c r="M26" s="331"/>
    </row>
    <row r="27" spans="1:13">
      <c r="A27" s="332"/>
      <c r="B27" s="332"/>
      <c r="C27" s="332">
        <v>4120</v>
      </c>
      <c r="D27" s="332" t="s">
        <v>248</v>
      </c>
      <c r="E27" s="332"/>
      <c r="F27" s="330">
        <f t="shared" si="6"/>
        <v>600</v>
      </c>
      <c r="G27" s="331">
        <f t="shared" si="7"/>
        <v>600</v>
      </c>
      <c r="H27" s="333">
        <v>600</v>
      </c>
      <c r="I27" s="333"/>
      <c r="J27" s="333"/>
      <c r="K27" s="333"/>
      <c r="L27" s="333"/>
      <c r="M27" s="333"/>
    </row>
    <row r="28" spans="1:13">
      <c r="A28" s="332"/>
      <c r="B28" s="332"/>
      <c r="C28" s="332">
        <v>4210</v>
      </c>
      <c r="D28" s="332" t="s">
        <v>250</v>
      </c>
      <c r="E28" s="332"/>
      <c r="F28" s="330">
        <f t="shared" si="6"/>
        <v>4100</v>
      </c>
      <c r="G28" s="331">
        <f t="shared" si="7"/>
        <v>4100</v>
      </c>
      <c r="H28" s="333"/>
      <c r="I28" s="333">
        <v>4100</v>
      </c>
      <c r="J28" s="333"/>
      <c r="K28" s="333"/>
      <c r="L28" s="333"/>
      <c r="M28" s="333"/>
    </row>
    <row r="29" spans="1:13">
      <c r="A29" s="332"/>
      <c r="B29" s="332"/>
      <c r="C29" s="332">
        <v>4300</v>
      </c>
      <c r="D29" s="332" t="s">
        <v>60</v>
      </c>
      <c r="E29" s="332"/>
      <c r="F29" s="330">
        <f t="shared" si="6"/>
        <v>3500</v>
      </c>
      <c r="G29" s="331">
        <f t="shared" si="7"/>
        <v>3500</v>
      </c>
      <c r="H29" s="333"/>
      <c r="I29" s="333">
        <v>3500</v>
      </c>
      <c r="J29" s="333"/>
      <c r="K29" s="333"/>
      <c r="L29" s="333"/>
      <c r="M29" s="333"/>
    </row>
    <row r="30" spans="1:13">
      <c r="A30" s="332"/>
      <c r="B30" s="332"/>
      <c r="C30" s="332">
        <v>4410</v>
      </c>
      <c r="D30" s="332" t="s">
        <v>253</v>
      </c>
      <c r="E30" s="332"/>
      <c r="F30" s="330">
        <f t="shared" si="6"/>
        <v>500</v>
      </c>
      <c r="G30" s="331">
        <f t="shared" si="7"/>
        <v>500</v>
      </c>
      <c r="H30" s="333"/>
      <c r="I30" s="333">
        <v>500</v>
      </c>
      <c r="J30" s="333"/>
      <c r="K30" s="333"/>
      <c r="L30" s="333"/>
      <c r="M30" s="333"/>
    </row>
    <row r="31" spans="1:13" ht="85.5" customHeight="1">
      <c r="A31" s="336"/>
      <c r="B31" s="336">
        <v>85213</v>
      </c>
      <c r="C31" s="336"/>
      <c r="D31" s="25" t="s">
        <v>169</v>
      </c>
      <c r="E31" s="336">
        <f>SUM(E32)</f>
        <v>10000</v>
      </c>
      <c r="F31" s="336">
        <f>SUM(G31,M31)</f>
        <v>10000</v>
      </c>
      <c r="G31" s="337">
        <f>SUM(G33)</f>
        <v>10000</v>
      </c>
      <c r="H31" s="337">
        <f t="shared" ref="H31:M31" si="8">SUM(H33)</f>
        <v>0</v>
      </c>
      <c r="I31" s="337">
        <f t="shared" si="8"/>
        <v>10000</v>
      </c>
      <c r="J31" s="337">
        <f t="shared" si="8"/>
        <v>0</v>
      </c>
      <c r="K31" s="337">
        <f t="shared" si="8"/>
        <v>0</v>
      </c>
      <c r="L31" s="337">
        <f t="shared" si="8"/>
        <v>0</v>
      </c>
      <c r="M31" s="337">
        <f t="shared" si="8"/>
        <v>0</v>
      </c>
    </row>
    <row r="32" spans="1:13" ht="36">
      <c r="A32" s="332"/>
      <c r="B32" s="332"/>
      <c r="C32" s="332">
        <v>2010</v>
      </c>
      <c r="D32" s="469" t="s">
        <v>40</v>
      </c>
      <c r="E32" s="332">
        <v>10000</v>
      </c>
      <c r="F32" s="332">
        <f>SUM(G32,M32)</f>
        <v>0</v>
      </c>
      <c r="G32" s="333"/>
      <c r="H32" s="333"/>
      <c r="I32" s="333"/>
      <c r="J32" s="333"/>
      <c r="K32" s="333"/>
      <c r="L32" s="333"/>
      <c r="M32" s="333"/>
    </row>
    <row r="33" spans="1:13">
      <c r="A33" s="332"/>
      <c r="B33" s="332"/>
      <c r="C33" s="332">
        <v>4130</v>
      </c>
      <c r="D33" s="332" t="s">
        <v>254</v>
      </c>
      <c r="E33" s="332"/>
      <c r="F33" s="332">
        <f>SUM(G33,M33)</f>
        <v>10000</v>
      </c>
      <c r="G33" s="333">
        <f>SUM(H33:L33)</f>
        <v>10000</v>
      </c>
      <c r="H33" s="333"/>
      <c r="I33" s="333">
        <v>10000</v>
      </c>
      <c r="J33" s="333"/>
      <c r="K33" s="333"/>
      <c r="L33" s="333"/>
      <c r="M33" s="333"/>
    </row>
    <row r="34" spans="1:13" ht="7.5" customHeight="1">
      <c r="A34" s="332"/>
      <c r="B34" s="332"/>
      <c r="C34" s="332"/>
      <c r="D34" s="332"/>
      <c r="E34" s="332"/>
      <c r="F34" s="332"/>
      <c r="G34" s="333"/>
      <c r="H34" s="333"/>
      <c r="I34" s="333"/>
      <c r="J34" s="333"/>
      <c r="K34" s="333"/>
      <c r="L34" s="333"/>
      <c r="M34" s="333"/>
    </row>
    <row r="35" spans="1:13">
      <c r="A35" s="323"/>
      <c r="B35" s="323"/>
      <c r="C35" s="323"/>
      <c r="D35" s="323"/>
      <c r="E35" s="323"/>
      <c r="F35" s="323"/>
      <c r="G35" s="324"/>
      <c r="H35" s="324"/>
      <c r="I35" s="324"/>
      <c r="J35" s="324"/>
      <c r="K35" s="324"/>
      <c r="L35" s="324"/>
      <c r="M35" s="324"/>
    </row>
    <row r="36" spans="1:13" ht="15">
      <c r="A36" s="542" t="s">
        <v>153</v>
      </c>
      <c r="B36" s="543"/>
      <c r="C36" s="544"/>
      <c r="D36" s="449"/>
      <c r="E36" s="338">
        <f>SUM(E9,E15,E20)</f>
        <v>1535264</v>
      </c>
      <c r="F36" s="338">
        <f>SUM(F9,F15,F20)</f>
        <v>1535264</v>
      </c>
      <c r="G36" s="338">
        <f t="shared" ref="G36:M36" si="9">SUM(G9,G15,G20)</f>
        <v>1535264</v>
      </c>
      <c r="H36" s="338">
        <f t="shared" si="9"/>
        <v>82600</v>
      </c>
      <c r="I36" s="338">
        <f t="shared" si="9"/>
        <v>18664</v>
      </c>
      <c r="J36" s="338">
        <f t="shared" si="9"/>
        <v>0</v>
      </c>
      <c r="K36" s="338">
        <f t="shared" si="9"/>
        <v>1434000</v>
      </c>
      <c r="L36" s="338">
        <f t="shared" si="9"/>
        <v>0</v>
      </c>
      <c r="M36" s="338">
        <f t="shared" si="9"/>
        <v>0</v>
      </c>
    </row>
    <row r="37" spans="1:13">
      <c r="A37" s="313"/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</row>
  </sheetData>
  <mergeCells count="15">
    <mergeCell ref="A36:C36"/>
    <mergeCell ref="A2:L2"/>
    <mergeCell ref="A4:A7"/>
    <mergeCell ref="B4:B7"/>
    <mergeCell ref="C4:C7"/>
    <mergeCell ref="E4:E7"/>
    <mergeCell ref="F4:F7"/>
    <mergeCell ref="G4:M4"/>
    <mergeCell ref="G5:G7"/>
    <mergeCell ref="H5:L5"/>
    <mergeCell ref="M5:M7"/>
    <mergeCell ref="H6:I6"/>
    <mergeCell ref="J6:J7"/>
    <mergeCell ref="K6:K7"/>
    <mergeCell ref="L6:L7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6FA95"/>
    <pageSetUpPr fitToPage="1"/>
  </sheetPr>
  <dimension ref="B2:I11"/>
  <sheetViews>
    <sheetView tabSelected="1" workbookViewId="0">
      <selection activeCell="G14" sqref="G14"/>
    </sheetView>
  </sheetViews>
  <sheetFormatPr defaultRowHeight="12.75"/>
  <cols>
    <col min="6" max="6" width="31.140625" customWidth="1"/>
    <col min="7" max="7" width="22.7109375" customWidth="1"/>
    <col min="8" max="8" width="16.140625" customWidth="1"/>
  </cols>
  <sheetData>
    <row r="2" spans="2:9">
      <c r="H2" t="s">
        <v>304</v>
      </c>
    </row>
    <row r="3" spans="2:9" ht="27" customHeight="1">
      <c r="C3" s="555" t="s">
        <v>148</v>
      </c>
      <c r="D3" s="555"/>
      <c r="E3" s="555"/>
      <c r="F3" s="555"/>
      <c r="G3" s="309"/>
    </row>
    <row r="4" spans="2:9">
      <c r="C4" s="556" t="s">
        <v>316</v>
      </c>
      <c r="D4" s="556"/>
      <c r="E4" s="556"/>
      <c r="F4" s="556"/>
      <c r="G4" s="310"/>
    </row>
    <row r="5" spans="2:9" ht="13.5" thickBot="1">
      <c r="H5" t="s">
        <v>130</v>
      </c>
    </row>
    <row r="6" spans="2:9" ht="26.25" thickBot="1">
      <c r="B6" s="351" t="s">
        <v>91</v>
      </c>
      <c r="C6" s="352" t="s">
        <v>0</v>
      </c>
      <c r="D6" s="352" t="s">
        <v>6</v>
      </c>
      <c r="E6" s="353" t="s">
        <v>88</v>
      </c>
      <c r="F6" s="352" t="s">
        <v>149</v>
      </c>
      <c r="G6" s="354" t="s">
        <v>195</v>
      </c>
      <c r="H6" s="355" t="s">
        <v>150</v>
      </c>
    </row>
    <row r="7" spans="2:9">
      <c r="B7" s="28"/>
      <c r="C7" s="29"/>
      <c r="D7" s="29"/>
      <c r="E7" s="29"/>
      <c r="F7" s="29"/>
      <c r="G7" s="182"/>
      <c r="H7" s="15"/>
    </row>
    <row r="8" spans="2:9">
      <c r="B8" s="490" t="s">
        <v>92</v>
      </c>
      <c r="C8" s="460">
        <v>600</v>
      </c>
      <c r="D8" s="460"/>
      <c r="E8" s="460"/>
      <c r="F8" s="464" t="s">
        <v>3</v>
      </c>
      <c r="G8" s="491"/>
      <c r="H8" s="461">
        <f>SUM(H9)</f>
        <v>600140</v>
      </c>
    </row>
    <row r="9" spans="2:9">
      <c r="B9" s="51"/>
      <c r="C9" s="46"/>
      <c r="D9" s="46">
        <v>60014</v>
      </c>
      <c r="E9" s="46"/>
      <c r="F9" s="378" t="s">
        <v>303</v>
      </c>
      <c r="G9" s="350"/>
      <c r="H9" s="67">
        <f>SUM(H10)</f>
        <v>600140</v>
      </c>
    </row>
    <row r="10" spans="2:9" ht="117.75" customHeight="1">
      <c r="B10" s="485"/>
      <c r="C10" s="486"/>
      <c r="D10" s="486"/>
      <c r="E10" s="486">
        <v>6300</v>
      </c>
      <c r="F10" s="487" t="s">
        <v>315</v>
      </c>
      <c r="G10" s="488" t="s">
        <v>196</v>
      </c>
      <c r="H10" s="489">
        <v>600140</v>
      </c>
      <c r="I10" s="274"/>
    </row>
    <row r="11" spans="2:9" ht="24.75" customHeight="1">
      <c r="B11" s="33"/>
      <c r="C11" s="33"/>
      <c r="D11" s="33"/>
      <c r="E11" s="33"/>
      <c r="F11" s="96" t="s">
        <v>153</v>
      </c>
      <c r="G11" s="33"/>
      <c r="H11" s="492">
        <f>SUM(H8)</f>
        <v>600140</v>
      </c>
    </row>
  </sheetData>
  <mergeCells count="2">
    <mergeCell ref="C3:F3"/>
    <mergeCell ref="C4:F4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3</vt:i4>
      </vt:variant>
    </vt:vector>
  </HeadingPairs>
  <TitlesOfParts>
    <vt:vector size="9" baseType="lpstr">
      <vt:lpstr>Zał. nr 1</vt:lpstr>
      <vt:lpstr>Arkusz2</vt:lpstr>
      <vt:lpstr>Zał. nr 2</vt:lpstr>
      <vt:lpstr>Zał. nr 3</vt:lpstr>
      <vt:lpstr>Zał. nr 4 </vt:lpstr>
      <vt:lpstr>Zał. nr 7</vt:lpstr>
      <vt:lpstr>'Zał. nr 1'!Obszar_wydruku</vt:lpstr>
      <vt:lpstr>'Zał. nr 3'!Obszar_wydruku</vt:lpstr>
      <vt:lpstr>'Zał. nr 7'!Obszar_wydruku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Nowogródek</dc:creator>
  <cp:lastModifiedBy>Balcerczyk</cp:lastModifiedBy>
  <cp:lastPrinted>2017-11-16T10:38:57Z</cp:lastPrinted>
  <dcterms:created xsi:type="dcterms:W3CDTF">2004-02-04T10:27:28Z</dcterms:created>
  <dcterms:modified xsi:type="dcterms:W3CDTF">2017-11-27T08:24:47Z</dcterms:modified>
</cp:coreProperties>
</file>