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70" windowHeight="11025"/>
  </bookViews>
  <sheets>
    <sheet name="Przedsięwzięcia" sheetId="4" r:id="rId1"/>
  </sheets>
  <definedNames>
    <definedName name="_xlnm.Print_Area" localSheetId="0">Przedsięwzięcia!$A$1:$L$113</definedName>
  </definedNames>
  <calcPr calcId="124519"/>
</workbook>
</file>

<file path=xl/calcChain.xml><?xml version="1.0" encoding="utf-8"?>
<calcChain xmlns="http://schemas.openxmlformats.org/spreadsheetml/2006/main">
  <c r="L58" i="4"/>
  <c r="L10"/>
  <c r="L7" s="1"/>
  <c r="L13"/>
  <c r="L85"/>
  <c r="G31"/>
  <c r="I31"/>
  <c r="H60"/>
  <c r="I60"/>
  <c r="J60"/>
  <c r="K60"/>
  <c r="H59"/>
  <c r="I59"/>
  <c r="J59"/>
  <c r="K59"/>
  <c r="G59"/>
  <c r="F60"/>
  <c r="J12" l="1"/>
  <c r="K12"/>
  <c r="J9"/>
  <c r="K9"/>
  <c r="F14"/>
  <c r="H14"/>
  <c r="I14"/>
  <c r="J14"/>
  <c r="K14"/>
  <c r="G14"/>
  <c r="G60"/>
  <c r="H11"/>
  <c r="I11"/>
  <c r="J11"/>
  <c r="K11"/>
  <c r="G11"/>
  <c r="F11" s="1"/>
  <c r="J8"/>
  <c r="K8"/>
  <c r="J7"/>
  <c r="K7"/>
  <c r="H87"/>
  <c r="I87"/>
  <c r="J87"/>
  <c r="K87"/>
  <c r="G87"/>
  <c r="G86"/>
  <c r="G8" s="1"/>
  <c r="H86"/>
  <c r="H8" s="1"/>
  <c r="I86"/>
  <c r="I8" s="1"/>
  <c r="J86"/>
  <c r="K86"/>
  <c r="G85"/>
  <c r="H85"/>
  <c r="I85"/>
  <c r="J85"/>
  <c r="K85"/>
  <c r="F87"/>
  <c r="G100"/>
  <c r="H100"/>
  <c r="I100"/>
  <c r="J100"/>
  <c r="K100"/>
  <c r="F102"/>
  <c r="F101"/>
  <c r="F86" s="1"/>
  <c r="F99"/>
  <c r="G97"/>
  <c r="H97"/>
  <c r="I97"/>
  <c r="J97"/>
  <c r="K97"/>
  <c r="F97"/>
  <c r="F98"/>
  <c r="G94"/>
  <c r="H94"/>
  <c r="I94"/>
  <c r="J94"/>
  <c r="K94"/>
  <c r="F94"/>
  <c r="F96"/>
  <c r="F95"/>
  <c r="G91"/>
  <c r="H91"/>
  <c r="I91"/>
  <c r="J91"/>
  <c r="K91"/>
  <c r="F91"/>
  <c r="F93"/>
  <c r="F92"/>
  <c r="F90"/>
  <c r="G88"/>
  <c r="H88"/>
  <c r="I88"/>
  <c r="J88"/>
  <c r="K88"/>
  <c r="F88"/>
  <c r="F89"/>
  <c r="J13"/>
  <c r="J10" s="1"/>
  <c r="K13"/>
  <c r="K10" s="1"/>
  <c r="G15"/>
  <c r="G13" s="1"/>
  <c r="G10" s="1"/>
  <c r="H15"/>
  <c r="H12" s="1"/>
  <c r="H9" s="1"/>
  <c r="I15"/>
  <c r="I12" s="1"/>
  <c r="I9" s="1"/>
  <c r="J15"/>
  <c r="K15"/>
  <c r="F15"/>
  <c r="F13" s="1"/>
  <c r="F10" s="1"/>
  <c r="G58"/>
  <c r="I58"/>
  <c r="J58"/>
  <c r="K58"/>
  <c r="F58"/>
  <c r="G61"/>
  <c r="H61"/>
  <c r="I61"/>
  <c r="J61"/>
  <c r="K61"/>
  <c r="F61"/>
  <c r="G64"/>
  <c r="H64"/>
  <c r="I64"/>
  <c r="J64"/>
  <c r="K64"/>
  <c r="F64"/>
  <c r="K67"/>
  <c r="G67"/>
  <c r="H67"/>
  <c r="I67"/>
  <c r="J67"/>
  <c r="F67"/>
  <c r="G70"/>
  <c r="H70"/>
  <c r="I70"/>
  <c r="J70"/>
  <c r="K70"/>
  <c r="F70"/>
  <c r="G73"/>
  <c r="H73"/>
  <c r="I73"/>
  <c r="J73"/>
  <c r="K73"/>
  <c r="F73"/>
  <c r="G76"/>
  <c r="H76"/>
  <c r="I76"/>
  <c r="J76"/>
  <c r="K76"/>
  <c r="F76"/>
  <c r="G79"/>
  <c r="H79"/>
  <c r="H58" s="1"/>
  <c r="I79"/>
  <c r="J79"/>
  <c r="K79"/>
  <c r="F79"/>
  <c r="G82"/>
  <c r="H82"/>
  <c r="I82"/>
  <c r="J82"/>
  <c r="K82"/>
  <c r="F82"/>
  <c r="K43"/>
  <c r="J43"/>
  <c r="I43"/>
  <c r="H43"/>
  <c r="G43"/>
  <c r="F43"/>
  <c r="G22"/>
  <c r="F22"/>
  <c r="K19"/>
  <c r="J19"/>
  <c r="I19"/>
  <c r="H19"/>
  <c r="G19"/>
  <c r="F19"/>
  <c r="I40"/>
  <c r="J40"/>
  <c r="K40"/>
  <c r="I37"/>
  <c r="J37"/>
  <c r="K37"/>
  <c r="I34"/>
  <c r="J34"/>
  <c r="K34"/>
  <c r="H31"/>
  <c r="J31"/>
  <c r="K31"/>
  <c r="G28"/>
  <c r="H28"/>
  <c r="I28"/>
  <c r="J28"/>
  <c r="K28"/>
  <c r="F28"/>
  <c r="G25"/>
  <c r="H25"/>
  <c r="I25"/>
  <c r="J25"/>
  <c r="K25"/>
  <c r="F25"/>
  <c r="H22"/>
  <c r="I22"/>
  <c r="J22"/>
  <c r="K22"/>
  <c r="H16"/>
  <c r="I16"/>
  <c r="J16"/>
  <c r="K16"/>
  <c r="G16"/>
  <c r="H34"/>
  <c r="G34"/>
  <c r="F34"/>
  <c r="H40"/>
  <c r="G40"/>
  <c r="F40"/>
  <c r="H37"/>
  <c r="G37"/>
  <c r="F37"/>
  <c r="F31"/>
  <c r="F16"/>
  <c r="H13" l="1"/>
  <c r="H7"/>
  <c r="I13"/>
  <c r="I10" s="1"/>
  <c r="I7"/>
  <c r="G12"/>
  <c r="G9" s="1"/>
  <c r="F9" s="1"/>
  <c r="G7"/>
  <c r="F8"/>
  <c r="F7" s="1"/>
  <c r="F100"/>
  <c r="F85"/>
  <c r="H10"/>
</calcChain>
</file>

<file path=xl/sharedStrings.xml><?xml version="1.0" encoding="utf-8"?>
<sst xmlns="http://schemas.openxmlformats.org/spreadsheetml/2006/main" count="134" uniqueCount="64">
  <si>
    <t>w złotych</t>
  </si>
  <si>
    <t>Lp.</t>
  </si>
  <si>
    <t>Okres realizacji</t>
  </si>
  <si>
    <t>Łączne nakłady finansowe
(w zł)</t>
  </si>
  <si>
    <t>2011 r.</t>
  </si>
  <si>
    <t>2012 r.</t>
  </si>
  <si>
    <t>Nazwa i cel przedsięwzięcia</t>
  </si>
  <si>
    <t>Jednostka organizacyjna odpowiedzialna za realizację lub koordynująca wykonywanie przedsięwzięcia</t>
  </si>
  <si>
    <t>2013 r.</t>
  </si>
  <si>
    <t>Przedsięwzięcia ogółem:</t>
  </si>
  <si>
    <t>od</t>
  </si>
  <si>
    <t>do</t>
  </si>
  <si>
    <t xml:space="preserve"> - wydatki majątkowe</t>
  </si>
  <si>
    <t>2014 r.</t>
  </si>
  <si>
    <t>Programy, projekty lub zadania (razem)</t>
  </si>
  <si>
    <t xml:space="preserve">  Program …</t>
  </si>
  <si>
    <t>…</t>
  </si>
  <si>
    <r>
      <t xml:space="preserve">Umowy, których realizacja w roku budżetowym i w latach następnych jest
niezbędna dla zapewnienia ciągłości działania jednostki i których płatności
przypadają w okresie dłuższym niż rok; </t>
    </r>
    <r>
      <rPr>
        <b/>
        <vertAlign val="superscript"/>
        <sz val="10"/>
        <rFont val="Arial CE"/>
        <charset val="238"/>
      </rPr>
      <t>2)</t>
    </r>
  </si>
  <si>
    <t xml:space="preserve">  Umowa …</t>
  </si>
  <si>
    <t>Gwarancje i poręczenia udzielane przez jednostki samorządu terytorialnego(razem)</t>
  </si>
  <si>
    <t>1)</t>
  </si>
  <si>
    <t>2)</t>
  </si>
  <si>
    <t>Limit zobowiązań wynika z uprawnienia organu wykonawczego do zaciągania zobowiązań niezbędnych do realizacji przedsięwzięcia. Stopień wykorzystania limitu zobowiązań nie musi pokrywać się z wykorzystaniem limitu wydatków. Kwota, na którą będzie można zaciągać zobowiązania, będzie ulegała pomniejszaniu o kwotę zobowiązań zaciągniętych w ramach ustalonego limitu dla przedsięwzięcia. Natomiast limit wydatków będzie ulegał zmniejszeniu stosownie do stopnia realizacji wydatków.</t>
  </si>
  <si>
    <t xml:space="preserve"> - wydatki bieżące</t>
  </si>
  <si>
    <t xml:space="preserve">a) </t>
  </si>
  <si>
    <t xml:space="preserve">b) </t>
  </si>
  <si>
    <t>programy, projekty lub zadania związane z umowami partnerstwa publiczno-prywatnego (razem)</t>
  </si>
  <si>
    <t>programy, projekty lub zadania związane z programami realizowanymi z udziałem środków, o których mowa w art. 5 ust. 1 pkt 2 i 3 (razem)</t>
  </si>
  <si>
    <t xml:space="preserve">c) </t>
  </si>
  <si>
    <t>programy, projekty lub zadania pozostałe (inne niż wymienione w lit.. a i b) (razem)</t>
  </si>
  <si>
    <t>1.</t>
  </si>
  <si>
    <t>2.</t>
  </si>
  <si>
    <t>3.</t>
  </si>
  <si>
    <t>4.</t>
  </si>
  <si>
    <t>Limity wydatków
(w zł)</t>
  </si>
  <si>
    <r>
      <t>Limit
zobowiązań</t>
    </r>
    <r>
      <rPr>
        <b/>
        <vertAlign val="superscript"/>
        <sz val="10"/>
        <rFont val="Arial CE"/>
        <charset val="238"/>
      </rPr>
      <t>1)</t>
    </r>
    <r>
      <rPr>
        <b/>
        <sz val="10"/>
        <rFont val="Arial CE"/>
        <family val="2"/>
        <charset val="238"/>
      </rPr>
      <t xml:space="preserve">
(w zł)</t>
    </r>
  </si>
  <si>
    <t>20.. r.</t>
  </si>
  <si>
    <t>W tej części załącznika wykazuje się wyłącznie te umowy, dla których można określić elementy wymagane art. 226 ust. 3. Z praktycznego punktu widzenia celowe jest odpowiednie grupowanie umów ( w programy, projekty lub zadania), co do których istnieje konieczność określania parametrów określonych w art. 226 ust 3. Jednym z kryteriów potencjalnego grupowania umów może być kryterium jednostki organizacyjnej odpowiedzialnej za realizację lub koordynującej wykonywanie przedsięwzięcia. Warto jednocześnie zaznaczyć, że z grupowaniem umów wiąże się kwestia upowaznień do zaciągania umów. W tym kontekście należy zwrócić uwagę na art. 228 ust. 1 pkt 2 ufp, który odrębnie definiuje możliwość przekazywania upoważnień do zaciągania zobowiązań w związku z realizacją przedsięwzięć (art. 228 ust. 1 pkt. 1 ufp). Umów na czas nieokreślony lub takich, dla których nie jest możliwe określenie łącznych nakładów finansowych (np. umowy na dostawę wody, energii elektrycznej), nie wykazuje się podobnie, jak umów o pracę ani innych umów o podobnym charakterze. Do takich umów zastosowanie znajdzie art. 258 ust. 1 pkt 3 ufp.</t>
  </si>
  <si>
    <t>Urząd Gminy Nowogródek Pomorski</t>
  </si>
  <si>
    <t xml:space="preserve">Program - POLiŚ - Termomodenizacja obiektów użyteczności publicznej - Świetlica Nowogródek </t>
  </si>
  <si>
    <t xml:space="preserve">Program - PROW - Budowa systemu kanalizacji oraz sieci wodociągowej </t>
  </si>
  <si>
    <t>Program - PROW - Remont świetlicy wiejskiej wraz z wyposażeniem w Świątkach</t>
  </si>
  <si>
    <t>Program - PROW - Budowa placu zabaw i siłowni zewnętrznej wraz z zagospodarowaniem terenu w Karsku</t>
  </si>
  <si>
    <t>Program - PROW - Adaptacja remizy OSP na potrzeby kulturalne wraz z zagospodarowaniem terenu przyległego w miejscowości Trzcinna</t>
  </si>
  <si>
    <t xml:space="preserve">  Program - PO RYBY - Pomost w Karsku wraz z zagospodarowaniem terenu</t>
  </si>
  <si>
    <t xml:space="preserve">  Program -FOGR - Przebudowa drogi dojazdowej do gruntów rolnych Chocień - kierunek Ławy</t>
  </si>
  <si>
    <t xml:space="preserve">  Program - PO RYBY - Budowa drogi we wsi Parzeńsko</t>
  </si>
  <si>
    <t xml:space="preserve">  Program - Budowa chodnika w Kinicach</t>
  </si>
  <si>
    <t xml:space="preserve"> Program - Odwodnienie ul. Bocznej w Nowogródku Pomorskim</t>
  </si>
  <si>
    <t xml:space="preserve"> Program - Dofinansowanie budowy chodników przy drogach powiatowych we wsi Świątki i Nowogródek Pomorski ul. Barlinecka</t>
  </si>
  <si>
    <t xml:space="preserve"> Program - Przebudowa Ośrodka Zdrowia i Przedszkola w Karsku</t>
  </si>
  <si>
    <t>Program - PROW - Place zabaw Rokitno, Rataje, Giżyn</t>
  </si>
  <si>
    <t xml:space="preserve"> Program - Ministerstwo Sportu - Wykonanie bioska ze sztuczną nawierzchnią w Trzcinnej</t>
  </si>
  <si>
    <t xml:space="preserve"> Program - Budowa szatni na boisku w Giżynie</t>
  </si>
  <si>
    <t xml:space="preserve"> Program - Budowa szatni na boisku w Trzcinnej</t>
  </si>
  <si>
    <t xml:space="preserve">  Umowa - usługi pocztowe</t>
  </si>
  <si>
    <t xml:space="preserve">  Umowa - dostęp do Internetu DSL</t>
  </si>
  <si>
    <t xml:space="preserve">  Umowa - Obsługa BHP </t>
  </si>
  <si>
    <t xml:space="preserve">  Umowa - Obsługa informatyczna</t>
  </si>
  <si>
    <t xml:space="preserve">  Umowa - utrzymanie witryn internetowych</t>
  </si>
  <si>
    <t>Program - POIiŚ - Termomodenizacja obiektów użyteczności publicznej - Szkoła Podstawowa Karsko</t>
  </si>
  <si>
    <t xml:space="preserve">  Program - POIiŚ - Tremomodernizacja obiektów użyteczności publicznej - Urząd Gminy</t>
  </si>
  <si>
    <t>Planowane i realizowane przedsięwzięcia  
Gminy Nowogródek Pomorski
w latach 2011-2013</t>
  </si>
  <si>
    <t xml:space="preserve">Załącznik Nr 3
do uchwały Nr III/17/11
Rady Gminy Nowogródek Pomorski
</t>
  </si>
</sst>
</file>

<file path=xl/styles.xml><?xml version="1.0" encoding="utf-8"?>
<styleSheet xmlns="http://schemas.openxmlformats.org/spreadsheetml/2006/main">
  <numFmts count="1">
    <numFmt numFmtId="41" formatCode="_-* #,##0\ _z_ł_-;\-* #,##0\ _z_ł_-;_-* &quot;-&quot;\ _z_ł_-;_-@_-"/>
  </numFmts>
  <fonts count="11">
    <font>
      <sz val="10"/>
      <name val="Arial CE"/>
      <charset val="238"/>
    </font>
    <font>
      <sz val="8"/>
      <name val="Arial CE"/>
      <charset val="238"/>
    </font>
    <font>
      <b/>
      <sz val="12"/>
      <name val="Arial CE"/>
      <family val="2"/>
      <charset val="238"/>
    </font>
    <font>
      <i/>
      <u/>
      <sz val="8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i/>
      <sz val="8"/>
      <name val="Arial CE"/>
      <charset val="238"/>
    </font>
    <font>
      <vertAlign val="superscript"/>
      <sz val="10"/>
      <name val="Arial CE"/>
      <charset val="238"/>
    </font>
    <font>
      <b/>
      <vertAlign val="superscript"/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8" fillId="0" borderId="0" xfId="0" applyFont="1" applyAlignment="1">
      <alignment horizontal="right" vertical="top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0" fillId="0" borderId="8" xfId="0" applyFont="1" applyBorder="1" applyAlignment="1">
      <alignment horizontal="center" vertical="top"/>
    </xf>
    <xf numFmtId="41" fontId="0" fillId="0" borderId="5" xfId="0" applyNumberFormat="1" applyBorder="1" applyAlignment="1">
      <alignment vertical="top"/>
    </xf>
    <xf numFmtId="41" fontId="0" fillId="0" borderId="8" xfId="0" applyNumberFormat="1" applyBorder="1" applyAlignment="1">
      <alignment vertical="top"/>
    </xf>
    <xf numFmtId="41" fontId="0" fillId="0" borderId="7" xfId="0" applyNumberForma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41" fontId="0" fillId="0" borderId="2" xfId="0" applyNumberFormat="1" applyBorder="1" applyAlignment="1">
      <alignment vertical="top"/>
    </xf>
    <xf numFmtId="41" fontId="0" fillId="0" borderId="8" xfId="0" applyNumberFormat="1" applyBorder="1" applyAlignment="1">
      <alignment vertical="top"/>
    </xf>
    <xf numFmtId="41" fontId="0" fillId="0" borderId="4" xfId="0" applyNumberForma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6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/>
    </xf>
    <xf numFmtId="0" fontId="10" fillId="0" borderId="8" xfId="0" applyFont="1" applyBorder="1" applyAlignment="1">
      <alignment horizontal="right" vertical="top"/>
    </xf>
    <xf numFmtId="0" fontId="10" fillId="0" borderId="4" xfId="0" applyFont="1" applyBorder="1" applyAlignment="1">
      <alignment horizontal="righ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top"/>
    </xf>
    <xf numFmtId="0" fontId="10" fillId="3" borderId="8" xfId="0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showGridLines="0" tabSelected="1" topLeftCell="B1" workbookViewId="0">
      <selection activeCell="H2" sqref="H2"/>
    </sheetView>
  </sheetViews>
  <sheetFormatPr defaultRowHeight="12.75"/>
  <cols>
    <col min="1" max="1" width="4.28515625" style="2" customWidth="1"/>
    <col min="2" max="2" width="26.140625" style="2" customWidth="1"/>
    <col min="3" max="3" width="22.42578125" style="2" customWidth="1"/>
    <col min="4" max="4" width="15.5703125" style="2" customWidth="1"/>
    <col min="5" max="5" width="14.85546875" style="2" customWidth="1"/>
    <col min="6" max="6" width="14.5703125" style="2" customWidth="1"/>
    <col min="7" max="7" width="12.140625" style="2" customWidth="1"/>
    <col min="8" max="10" width="12.7109375" style="2" customWidth="1"/>
    <col min="11" max="11" width="14.85546875" style="2" customWidth="1"/>
    <col min="12" max="12" width="14.5703125" style="2" customWidth="1"/>
    <col min="13" max="16384" width="9.140625" style="2"/>
  </cols>
  <sheetData>
    <row r="1" spans="1:12" ht="48.75" customHeight="1">
      <c r="H1" s="62" t="s">
        <v>63</v>
      </c>
      <c r="I1" s="62"/>
      <c r="J1" s="62"/>
      <c r="K1" s="62"/>
    </row>
    <row r="2" spans="1:12" ht="48" customHeight="1">
      <c r="A2" s="63" t="s">
        <v>62</v>
      </c>
      <c r="B2" s="63"/>
      <c r="C2" s="63"/>
      <c r="D2" s="64"/>
      <c r="E2" s="64"/>
      <c r="F2" s="63"/>
    </row>
    <row r="3" spans="1:12" ht="9.75" customHeight="1">
      <c r="A3" s="3"/>
      <c r="B3" s="3"/>
      <c r="C3" s="3"/>
      <c r="D3" s="3"/>
      <c r="E3" s="3"/>
      <c r="F3" s="3"/>
      <c r="G3" s="4"/>
      <c r="H3" s="4"/>
      <c r="I3" s="4"/>
      <c r="J3" s="4"/>
      <c r="K3" s="1" t="s">
        <v>0</v>
      </c>
      <c r="L3" s="9"/>
    </row>
    <row r="4" spans="1:12" s="5" customFormat="1" ht="64.5" customHeight="1">
      <c r="A4" s="65" t="s">
        <v>1</v>
      </c>
      <c r="B4" s="60" t="s">
        <v>6</v>
      </c>
      <c r="C4" s="60" t="s">
        <v>7</v>
      </c>
      <c r="D4" s="57" t="s">
        <v>2</v>
      </c>
      <c r="E4" s="57"/>
      <c r="F4" s="60" t="s">
        <v>3</v>
      </c>
      <c r="G4" s="57" t="s">
        <v>34</v>
      </c>
      <c r="H4" s="57"/>
      <c r="I4" s="57"/>
      <c r="J4" s="57"/>
      <c r="K4" s="57"/>
      <c r="L4" s="60" t="s">
        <v>35</v>
      </c>
    </row>
    <row r="5" spans="1:12" s="5" customFormat="1" ht="40.5" customHeight="1">
      <c r="A5" s="66"/>
      <c r="B5" s="61"/>
      <c r="C5" s="61"/>
      <c r="D5" s="10" t="s">
        <v>10</v>
      </c>
      <c r="E5" s="10" t="s">
        <v>11</v>
      </c>
      <c r="F5" s="61"/>
      <c r="G5" s="8" t="s">
        <v>4</v>
      </c>
      <c r="H5" s="8" t="s">
        <v>5</v>
      </c>
      <c r="I5" s="8" t="s">
        <v>8</v>
      </c>
      <c r="J5" s="11" t="s">
        <v>13</v>
      </c>
      <c r="K5" s="21" t="s">
        <v>36</v>
      </c>
      <c r="L5" s="61"/>
    </row>
    <row r="6" spans="1:12" s="7" customFormat="1" ht="13.5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>
      <c r="A7" s="67" t="s">
        <v>30</v>
      </c>
      <c r="B7" s="58" t="s">
        <v>9</v>
      </c>
      <c r="C7" s="58"/>
      <c r="D7" s="58"/>
      <c r="E7" s="58"/>
      <c r="F7" s="27">
        <f>SUM(F8:F9)</f>
        <v>14982296</v>
      </c>
      <c r="G7" s="27">
        <f t="shared" ref="G7:K7" si="0">SUM(G8:G9)</f>
        <v>8403296</v>
      </c>
      <c r="H7" s="27">
        <f t="shared" si="0"/>
        <v>5554500</v>
      </c>
      <c r="I7" s="27">
        <f t="shared" si="0"/>
        <v>1024500</v>
      </c>
      <c r="J7" s="27">
        <f t="shared" si="0"/>
        <v>0</v>
      </c>
      <c r="K7" s="27">
        <f t="shared" si="0"/>
        <v>0</v>
      </c>
      <c r="L7" s="33">
        <f>SUM(L10,L85)</f>
        <v>14942296</v>
      </c>
    </row>
    <row r="8" spans="1:12">
      <c r="A8" s="68"/>
      <c r="B8" s="59" t="s">
        <v>23</v>
      </c>
      <c r="C8" s="59"/>
      <c r="D8" s="59"/>
      <c r="E8" s="59"/>
      <c r="F8" s="28">
        <f>SUM(G8:K8)</f>
        <v>95296</v>
      </c>
      <c r="G8" s="28">
        <f>SUM(G11,G86)</f>
        <v>46296</v>
      </c>
      <c r="H8" s="28">
        <f t="shared" ref="H8:K8" si="1">SUM(H11,H86)</f>
        <v>24500</v>
      </c>
      <c r="I8" s="28">
        <f t="shared" si="1"/>
        <v>24500</v>
      </c>
      <c r="J8" s="28">
        <f t="shared" si="1"/>
        <v>0</v>
      </c>
      <c r="K8" s="28">
        <f t="shared" si="1"/>
        <v>0</v>
      </c>
      <c r="L8" s="34"/>
    </row>
    <row r="9" spans="1:12">
      <c r="A9" s="69"/>
      <c r="B9" s="59" t="s">
        <v>12</v>
      </c>
      <c r="C9" s="59"/>
      <c r="D9" s="59"/>
      <c r="E9" s="59"/>
      <c r="F9" s="28">
        <f>SUM(G9:K9)</f>
        <v>14887000</v>
      </c>
      <c r="G9" s="29">
        <f>SUM(G12,G87)</f>
        <v>8357000</v>
      </c>
      <c r="H9" s="29">
        <f t="shared" ref="H9:K9" si="2">SUM(H12,H87)</f>
        <v>5530000</v>
      </c>
      <c r="I9" s="29">
        <f t="shared" si="2"/>
        <v>1000000</v>
      </c>
      <c r="J9" s="29">
        <f t="shared" si="2"/>
        <v>0</v>
      </c>
      <c r="K9" s="29">
        <f t="shared" si="2"/>
        <v>0</v>
      </c>
      <c r="L9" s="35"/>
    </row>
    <row r="10" spans="1:12">
      <c r="A10" s="30" t="s">
        <v>31</v>
      </c>
      <c r="B10" s="12" t="s">
        <v>14</v>
      </c>
      <c r="C10" s="13"/>
      <c r="D10" s="13"/>
      <c r="E10" s="14"/>
      <c r="F10" s="27">
        <f>SUM(F13,F46,F58)</f>
        <v>14847000</v>
      </c>
      <c r="G10" s="27">
        <f t="shared" ref="G10:K10" si="3">SUM(G13,G46,G58)</f>
        <v>8357000</v>
      </c>
      <c r="H10" s="27">
        <f t="shared" si="3"/>
        <v>5530000</v>
      </c>
      <c r="I10" s="27">
        <f t="shared" si="3"/>
        <v>1000000</v>
      </c>
      <c r="J10" s="27">
        <f t="shared" si="3"/>
        <v>0</v>
      </c>
      <c r="K10" s="27">
        <f t="shared" si="3"/>
        <v>0</v>
      </c>
      <c r="L10" s="33">
        <f>SUM(L13,L58)</f>
        <v>14847000</v>
      </c>
    </row>
    <row r="11" spans="1:12">
      <c r="A11" s="31"/>
      <c r="B11" s="15" t="s">
        <v>23</v>
      </c>
      <c r="C11" s="16"/>
      <c r="D11" s="16"/>
      <c r="E11" s="17"/>
      <c r="F11" s="28">
        <f>SUM(G11:K11)</f>
        <v>0</v>
      </c>
      <c r="G11" s="28">
        <f>SUM(G14,G59)</f>
        <v>0</v>
      </c>
      <c r="H11" s="28">
        <f t="shared" ref="H11:K11" si="4">SUM(H14,H59)</f>
        <v>0</v>
      </c>
      <c r="I11" s="28">
        <f t="shared" si="4"/>
        <v>0</v>
      </c>
      <c r="J11" s="28">
        <f t="shared" si="4"/>
        <v>0</v>
      </c>
      <c r="K11" s="28">
        <f t="shared" si="4"/>
        <v>0</v>
      </c>
      <c r="L11" s="34"/>
    </row>
    <row r="12" spans="1:12">
      <c r="A12" s="41"/>
      <c r="B12" s="15" t="s">
        <v>12</v>
      </c>
      <c r="C12" s="16"/>
      <c r="D12" s="16"/>
      <c r="E12" s="17"/>
      <c r="F12" s="29"/>
      <c r="G12" s="29">
        <f>SUM(G15,G60)</f>
        <v>8357000</v>
      </c>
      <c r="H12" s="29">
        <f t="shared" ref="H12:K12" si="5">SUM(H15,H60)</f>
        <v>5530000</v>
      </c>
      <c r="I12" s="29">
        <f t="shared" si="5"/>
        <v>1000000</v>
      </c>
      <c r="J12" s="29">
        <f t="shared" si="5"/>
        <v>0</v>
      </c>
      <c r="K12" s="29">
        <f t="shared" si="5"/>
        <v>0</v>
      </c>
      <c r="L12" s="35"/>
    </row>
    <row r="13" spans="1:12" ht="33" customHeight="1">
      <c r="A13" s="51" t="s">
        <v>24</v>
      </c>
      <c r="B13" s="48" t="s">
        <v>27</v>
      </c>
      <c r="C13" s="49"/>
      <c r="D13" s="49"/>
      <c r="E13" s="50"/>
      <c r="F13" s="27">
        <f>SUM(F14:F15)</f>
        <v>12452000</v>
      </c>
      <c r="G13" s="27">
        <f t="shared" ref="G13:K13" si="6">SUM(G14:G15)</f>
        <v>5962000</v>
      </c>
      <c r="H13" s="27">
        <f t="shared" si="6"/>
        <v>5490000</v>
      </c>
      <c r="I13" s="27">
        <f t="shared" si="6"/>
        <v>1000000</v>
      </c>
      <c r="J13" s="27">
        <f t="shared" si="6"/>
        <v>0</v>
      </c>
      <c r="K13" s="27">
        <f t="shared" si="6"/>
        <v>0</v>
      </c>
      <c r="L13" s="33">
        <f>SUM(L16:L45)</f>
        <v>12452000</v>
      </c>
    </row>
    <row r="14" spans="1:12">
      <c r="A14" s="52"/>
      <c r="B14" s="54" t="s">
        <v>23</v>
      </c>
      <c r="C14" s="55"/>
      <c r="D14" s="55"/>
      <c r="E14" s="56"/>
      <c r="F14" s="28">
        <f>SUM(G14:K14)</f>
        <v>0</v>
      </c>
      <c r="G14" s="29">
        <f t="shared" ref="G14:K15" si="7">SUM(G17,G20,G23,G26,G29,G32,G35,G38,G41,G44)</f>
        <v>0</v>
      </c>
      <c r="H14" s="29">
        <f t="shared" si="7"/>
        <v>0</v>
      </c>
      <c r="I14" s="29">
        <f t="shared" si="7"/>
        <v>0</v>
      </c>
      <c r="J14" s="29">
        <f t="shared" si="7"/>
        <v>0</v>
      </c>
      <c r="K14" s="29">
        <f t="shared" si="7"/>
        <v>0</v>
      </c>
      <c r="L14" s="34"/>
    </row>
    <row r="15" spans="1:12">
      <c r="A15" s="53"/>
      <c r="B15" s="54" t="s">
        <v>12</v>
      </c>
      <c r="C15" s="55"/>
      <c r="D15" s="55"/>
      <c r="E15" s="56"/>
      <c r="F15" s="29">
        <f>SUM(F18,F21,F24,F27,F30,F33,F36,F39,F42,F45)</f>
        <v>12452000</v>
      </c>
      <c r="G15" s="29">
        <f t="shared" si="7"/>
        <v>5962000</v>
      </c>
      <c r="H15" s="29">
        <f t="shared" si="7"/>
        <v>5490000</v>
      </c>
      <c r="I15" s="29">
        <f t="shared" si="7"/>
        <v>1000000</v>
      </c>
      <c r="J15" s="29">
        <f t="shared" si="7"/>
        <v>0</v>
      </c>
      <c r="K15" s="29">
        <f t="shared" si="7"/>
        <v>0</v>
      </c>
      <c r="L15" s="35"/>
    </row>
    <row r="16" spans="1:12" ht="51">
      <c r="A16" s="30"/>
      <c r="B16" s="24" t="s">
        <v>44</v>
      </c>
      <c r="C16" s="36" t="s">
        <v>38</v>
      </c>
      <c r="D16" s="30">
        <v>2011</v>
      </c>
      <c r="E16" s="30">
        <v>2012</v>
      </c>
      <c r="F16" s="27">
        <f>SUM(F17:F18)</f>
        <v>500000</v>
      </c>
      <c r="G16" s="27">
        <f>SUM(G17:G18)</f>
        <v>10000</v>
      </c>
      <c r="H16" s="27">
        <f t="shared" ref="H16:K16" si="8">SUM(H17:H18)</f>
        <v>490000</v>
      </c>
      <c r="I16" s="27">
        <f t="shared" si="8"/>
        <v>0</v>
      </c>
      <c r="J16" s="27">
        <f t="shared" si="8"/>
        <v>0</v>
      </c>
      <c r="K16" s="27">
        <f t="shared" si="8"/>
        <v>0</v>
      </c>
      <c r="L16" s="33">
        <v>500000</v>
      </c>
    </row>
    <row r="17" spans="1:12">
      <c r="A17" s="31"/>
      <c r="B17" s="25" t="s">
        <v>23</v>
      </c>
      <c r="C17" s="37"/>
      <c r="D17" s="31"/>
      <c r="E17" s="31"/>
      <c r="F17" s="28"/>
      <c r="G17" s="28"/>
      <c r="H17" s="28"/>
      <c r="I17" s="28"/>
      <c r="J17" s="28"/>
      <c r="K17" s="28"/>
      <c r="L17" s="34"/>
    </row>
    <row r="18" spans="1:12">
      <c r="A18" s="41"/>
      <c r="B18" s="25" t="s">
        <v>12</v>
      </c>
      <c r="C18" s="38"/>
      <c r="D18" s="32"/>
      <c r="E18" s="32"/>
      <c r="F18" s="29">
        <v>500000</v>
      </c>
      <c r="G18" s="29">
        <v>10000</v>
      </c>
      <c r="H18" s="29">
        <v>490000</v>
      </c>
      <c r="I18" s="29"/>
      <c r="J18" s="29"/>
      <c r="K18" s="29"/>
      <c r="L18" s="35"/>
    </row>
    <row r="19" spans="1:12" ht="38.25">
      <c r="A19" s="23"/>
      <c r="B19" s="24" t="s">
        <v>46</v>
      </c>
      <c r="C19" s="36" t="s">
        <v>38</v>
      </c>
      <c r="D19" s="30">
        <v>2011</v>
      </c>
      <c r="E19" s="30">
        <v>2012</v>
      </c>
      <c r="F19" s="27">
        <f>SUM(F20:F21)</f>
        <v>20000</v>
      </c>
      <c r="G19" s="27">
        <f>SUM(G20:G21)</f>
        <v>20000</v>
      </c>
      <c r="H19" s="27">
        <f t="shared" ref="H19:K19" si="9">SUM(H20:H21)</f>
        <v>0</v>
      </c>
      <c r="I19" s="27">
        <f t="shared" si="9"/>
        <v>0</v>
      </c>
      <c r="J19" s="27">
        <f t="shared" si="9"/>
        <v>0</v>
      </c>
      <c r="K19" s="27">
        <f t="shared" si="9"/>
        <v>0</v>
      </c>
      <c r="L19" s="33">
        <v>20000</v>
      </c>
    </row>
    <row r="20" spans="1:12">
      <c r="A20" s="23"/>
      <c r="B20" s="25" t="s">
        <v>23</v>
      </c>
      <c r="C20" s="37"/>
      <c r="D20" s="31"/>
      <c r="E20" s="31"/>
      <c r="F20" s="28"/>
      <c r="G20" s="28"/>
      <c r="H20" s="28"/>
      <c r="I20" s="28"/>
      <c r="J20" s="28"/>
      <c r="K20" s="28"/>
      <c r="L20" s="34"/>
    </row>
    <row r="21" spans="1:12">
      <c r="A21" s="23"/>
      <c r="B21" s="25" t="s">
        <v>12</v>
      </c>
      <c r="C21" s="38"/>
      <c r="D21" s="32"/>
      <c r="E21" s="32"/>
      <c r="F21" s="29">
        <v>20000</v>
      </c>
      <c r="G21" s="29">
        <v>20000</v>
      </c>
      <c r="H21" s="29"/>
      <c r="I21" s="29"/>
      <c r="J21" s="29"/>
      <c r="K21" s="29"/>
      <c r="L21" s="35"/>
    </row>
    <row r="22" spans="1:12" ht="51">
      <c r="A22" s="30"/>
      <c r="B22" s="24" t="s">
        <v>61</v>
      </c>
      <c r="C22" s="36" t="s">
        <v>38</v>
      </c>
      <c r="D22" s="30">
        <v>2009</v>
      </c>
      <c r="E22" s="30">
        <v>2011</v>
      </c>
      <c r="F22" s="27">
        <f>SUM(F23:F24)</f>
        <v>200000</v>
      </c>
      <c r="G22" s="27">
        <f>SUM(G23:G24)</f>
        <v>200000</v>
      </c>
      <c r="H22" s="27">
        <f t="shared" ref="H22:K22" si="10">SUM(H23:H24)</f>
        <v>0</v>
      </c>
      <c r="I22" s="27">
        <f t="shared" si="10"/>
        <v>0</v>
      </c>
      <c r="J22" s="27">
        <f t="shared" si="10"/>
        <v>0</v>
      </c>
      <c r="K22" s="27">
        <f t="shared" si="10"/>
        <v>0</v>
      </c>
      <c r="L22" s="33">
        <v>200000</v>
      </c>
    </row>
    <row r="23" spans="1:12">
      <c r="A23" s="31"/>
      <c r="B23" s="25" t="s">
        <v>23</v>
      </c>
      <c r="C23" s="37"/>
      <c r="D23" s="31"/>
      <c r="E23" s="31"/>
      <c r="F23" s="28"/>
      <c r="G23" s="28"/>
      <c r="H23" s="28"/>
      <c r="I23" s="28"/>
      <c r="J23" s="28"/>
      <c r="K23" s="28"/>
      <c r="L23" s="34"/>
    </row>
    <row r="24" spans="1:12">
      <c r="A24" s="41"/>
      <c r="B24" s="25" t="s">
        <v>12</v>
      </c>
      <c r="C24" s="38"/>
      <c r="D24" s="32"/>
      <c r="E24" s="32"/>
      <c r="F24" s="29">
        <v>200000</v>
      </c>
      <c r="G24" s="29">
        <v>200000</v>
      </c>
      <c r="H24" s="29"/>
      <c r="I24" s="29"/>
      <c r="J24" s="29"/>
      <c r="K24" s="29"/>
      <c r="L24" s="35"/>
    </row>
    <row r="25" spans="1:12" ht="63.75">
      <c r="A25" s="30"/>
      <c r="B25" s="24" t="s">
        <v>60</v>
      </c>
      <c r="C25" s="36" t="s">
        <v>38</v>
      </c>
      <c r="D25" s="30">
        <v>2009</v>
      </c>
      <c r="E25" s="30">
        <v>2011</v>
      </c>
      <c r="F25" s="27">
        <f>SUM(F26:F27)</f>
        <v>650000</v>
      </c>
      <c r="G25" s="27">
        <f t="shared" ref="G25:K25" si="11">SUM(G26:G27)</f>
        <v>650000</v>
      </c>
      <c r="H25" s="27">
        <f t="shared" si="11"/>
        <v>0</v>
      </c>
      <c r="I25" s="27">
        <f t="shared" si="11"/>
        <v>0</v>
      </c>
      <c r="J25" s="27">
        <f t="shared" si="11"/>
        <v>0</v>
      </c>
      <c r="K25" s="27">
        <f t="shared" si="11"/>
        <v>0</v>
      </c>
      <c r="L25" s="33">
        <v>650000</v>
      </c>
    </row>
    <row r="26" spans="1:12">
      <c r="A26" s="31"/>
      <c r="B26" s="25" t="s">
        <v>23</v>
      </c>
      <c r="C26" s="37"/>
      <c r="D26" s="31"/>
      <c r="E26" s="31"/>
      <c r="F26" s="28"/>
      <c r="G26" s="28"/>
      <c r="H26" s="28"/>
      <c r="I26" s="28"/>
      <c r="J26" s="28"/>
      <c r="K26" s="28"/>
      <c r="L26" s="34"/>
    </row>
    <row r="27" spans="1:12">
      <c r="A27" s="41"/>
      <c r="B27" s="25" t="s">
        <v>12</v>
      </c>
      <c r="C27" s="38"/>
      <c r="D27" s="32"/>
      <c r="E27" s="32"/>
      <c r="F27" s="29">
        <v>650000</v>
      </c>
      <c r="G27" s="29">
        <v>650000</v>
      </c>
      <c r="H27" s="29"/>
      <c r="I27" s="29"/>
      <c r="J27" s="29"/>
      <c r="K27" s="29"/>
      <c r="L27" s="35"/>
    </row>
    <row r="28" spans="1:12" ht="63.75">
      <c r="A28" s="22"/>
      <c r="B28" s="24" t="s">
        <v>39</v>
      </c>
      <c r="C28" s="36" t="s">
        <v>38</v>
      </c>
      <c r="D28" s="30">
        <v>2009</v>
      </c>
      <c r="E28" s="30">
        <v>2011</v>
      </c>
      <c r="F28" s="27">
        <f>SUM(F29:F30)</f>
        <v>200000</v>
      </c>
      <c r="G28" s="27">
        <f t="shared" ref="G28:K28" si="12">SUM(G29:G30)</f>
        <v>200000</v>
      </c>
      <c r="H28" s="27">
        <f t="shared" si="12"/>
        <v>0</v>
      </c>
      <c r="I28" s="27">
        <f t="shared" si="12"/>
        <v>0</v>
      </c>
      <c r="J28" s="27">
        <f t="shared" si="12"/>
        <v>0</v>
      </c>
      <c r="K28" s="27">
        <f t="shared" si="12"/>
        <v>0</v>
      </c>
      <c r="L28" s="33">
        <v>200000</v>
      </c>
    </row>
    <row r="29" spans="1:12">
      <c r="A29" s="22"/>
      <c r="B29" s="25" t="s">
        <v>23</v>
      </c>
      <c r="C29" s="37"/>
      <c r="D29" s="31"/>
      <c r="E29" s="31"/>
      <c r="F29" s="28"/>
      <c r="G29" s="28"/>
      <c r="H29" s="28"/>
      <c r="I29" s="28"/>
      <c r="J29" s="28"/>
      <c r="K29" s="28"/>
      <c r="L29" s="34"/>
    </row>
    <row r="30" spans="1:12">
      <c r="A30" s="22"/>
      <c r="B30" s="25" t="s">
        <v>12</v>
      </c>
      <c r="C30" s="38"/>
      <c r="D30" s="32"/>
      <c r="E30" s="32"/>
      <c r="F30" s="29">
        <v>200000</v>
      </c>
      <c r="G30" s="29">
        <v>200000</v>
      </c>
      <c r="H30" s="29"/>
      <c r="I30" s="29"/>
      <c r="J30" s="29"/>
      <c r="K30" s="29"/>
      <c r="L30" s="35"/>
    </row>
    <row r="31" spans="1:12" ht="38.25">
      <c r="A31" s="22"/>
      <c r="B31" s="24" t="s">
        <v>40</v>
      </c>
      <c r="C31" s="36" t="s">
        <v>38</v>
      </c>
      <c r="D31" s="30">
        <v>2007</v>
      </c>
      <c r="E31" s="30">
        <v>2013</v>
      </c>
      <c r="F31" s="27">
        <f>SUM(F32:F33)</f>
        <v>9000000</v>
      </c>
      <c r="G31" s="27">
        <f t="shared" ref="G31:K31" si="13">SUM(G32:G33)</f>
        <v>3000000</v>
      </c>
      <c r="H31" s="27">
        <f t="shared" si="13"/>
        <v>5000000</v>
      </c>
      <c r="I31" s="27">
        <f t="shared" si="13"/>
        <v>1000000</v>
      </c>
      <c r="J31" s="27">
        <f t="shared" si="13"/>
        <v>0</v>
      </c>
      <c r="K31" s="27">
        <f t="shared" si="13"/>
        <v>0</v>
      </c>
      <c r="L31" s="33">
        <v>9000000</v>
      </c>
    </row>
    <row r="32" spans="1:12">
      <c r="A32" s="22"/>
      <c r="B32" s="25" t="s">
        <v>23</v>
      </c>
      <c r="C32" s="37"/>
      <c r="D32" s="31"/>
      <c r="E32" s="31"/>
      <c r="F32" s="28"/>
      <c r="G32" s="28"/>
      <c r="H32" s="28"/>
      <c r="I32" s="28"/>
      <c r="J32" s="28"/>
      <c r="K32" s="28"/>
      <c r="L32" s="34"/>
    </row>
    <row r="33" spans="1:12">
      <c r="A33" s="22"/>
      <c r="B33" s="25" t="s">
        <v>12</v>
      </c>
      <c r="C33" s="38"/>
      <c r="D33" s="32"/>
      <c r="E33" s="32"/>
      <c r="F33" s="29">
        <v>9000000</v>
      </c>
      <c r="G33" s="29">
        <v>3000000</v>
      </c>
      <c r="H33" s="29">
        <v>5000000</v>
      </c>
      <c r="I33" s="29">
        <v>1000000</v>
      </c>
      <c r="J33" s="29"/>
      <c r="K33" s="29"/>
      <c r="L33" s="35"/>
    </row>
    <row r="34" spans="1:12" ht="51">
      <c r="A34" s="22"/>
      <c r="B34" s="24" t="s">
        <v>41</v>
      </c>
      <c r="C34" s="36" t="s">
        <v>38</v>
      </c>
      <c r="D34" s="30">
        <v>2010</v>
      </c>
      <c r="E34" s="30">
        <v>2011</v>
      </c>
      <c r="F34" s="27">
        <f>SUM(F35:F36)</f>
        <v>300000</v>
      </c>
      <c r="G34" s="27">
        <f t="shared" ref="G34" si="14">SUM(G35:G36)</f>
        <v>300000</v>
      </c>
      <c r="H34" s="27">
        <f t="shared" ref="H34" si="15">SUM(H35:H36)</f>
        <v>0</v>
      </c>
      <c r="I34" s="27">
        <f t="shared" ref="I34" si="16">SUM(I35:I36)</f>
        <v>0</v>
      </c>
      <c r="J34" s="27">
        <f t="shared" ref="J34" si="17">SUM(J35:J36)</f>
        <v>0</v>
      </c>
      <c r="K34" s="27">
        <f t="shared" ref="K34" si="18">SUM(K35:K36)</f>
        <v>0</v>
      </c>
      <c r="L34" s="33">
        <v>300000</v>
      </c>
    </row>
    <row r="35" spans="1:12">
      <c r="A35" s="22"/>
      <c r="B35" s="25" t="s">
        <v>23</v>
      </c>
      <c r="C35" s="37"/>
      <c r="D35" s="31"/>
      <c r="E35" s="31"/>
      <c r="F35" s="28"/>
      <c r="G35" s="28"/>
      <c r="H35" s="28"/>
      <c r="I35" s="28"/>
      <c r="J35" s="28"/>
      <c r="K35" s="28"/>
      <c r="L35" s="34"/>
    </row>
    <row r="36" spans="1:12">
      <c r="A36" s="22"/>
      <c r="B36" s="25" t="s">
        <v>12</v>
      </c>
      <c r="C36" s="38"/>
      <c r="D36" s="32"/>
      <c r="E36" s="32"/>
      <c r="F36" s="29">
        <v>300000</v>
      </c>
      <c r="G36" s="29">
        <v>300000</v>
      </c>
      <c r="H36" s="29">
        <v>0</v>
      </c>
      <c r="I36" s="29"/>
      <c r="J36" s="29"/>
      <c r="K36" s="29"/>
      <c r="L36" s="35"/>
    </row>
    <row r="37" spans="1:12" ht="80.25" customHeight="1">
      <c r="A37" s="22"/>
      <c r="B37" s="24" t="s">
        <v>43</v>
      </c>
      <c r="C37" s="36" t="s">
        <v>38</v>
      </c>
      <c r="D37" s="30">
        <v>2009</v>
      </c>
      <c r="E37" s="30">
        <v>2011</v>
      </c>
      <c r="F37" s="27">
        <f>SUM(F38:F39)</f>
        <v>1350000</v>
      </c>
      <c r="G37" s="27">
        <f t="shared" ref="G37" si="19">SUM(G38:G39)</f>
        <v>1350000</v>
      </c>
      <c r="H37" s="27">
        <f t="shared" ref="H37" si="20">SUM(H38:H39)</f>
        <v>0</v>
      </c>
      <c r="I37" s="27">
        <f t="shared" ref="I37" si="21">SUM(I38:I39)</f>
        <v>0</v>
      </c>
      <c r="J37" s="27">
        <f t="shared" ref="J37" si="22">SUM(J38:J39)</f>
        <v>0</v>
      </c>
      <c r="K37" s="27">
        <f t="shared" ref="K37" si="23">SUM(K38:K39)</f>
        <v>0</v>
      </c>
      <c r="L37" s="33">
        <v>1350000</v>
      </c>
    </row>
    <row r="38" spans="1:12">
      <c r="A38" s="22"/>
      <c r="B38" s="25" t="s">
        <v>23</v>
      </c>
      <c r="C38" s="37"/>
      <c r="D38" s="31"/>
      <c r="E38" s="31"/>
      <c r="F38" s="28"/>
      <c r="G38" s="28"/>
      <c r="H38" s="28"/>
      <c r="I38" s="28"/>
      <c r="J38" s="28"/>
      <c r="K38" s="28"/>
      <c r="L38" s="34"/>
    </row>
    <row r="39" spans="1:12">
      <c r="A39" s="22"/>
      <c r="B39" s="25" t="s">
        <v>12</v>
      </c>
      <c r="C39" s="38"/>
      <c r="D39" s="32"/>
      <c r="E39" s="32"/>
      <c r="F39" s="29">
        <v>1350000</v>
      </c>
      <c r="G39" s="29">
        <v>1350000</v>
      </c>
      <c r="H39" s="29">
        <v>0</v>
      </c>
      <c r="I39" s="29"/>
      <c r="J39" s="29"/>
      <c r="K39" s="29"/>
      <c r="L39" s="35"/>
    </row>
    <row r="40" spans="1:12" ht="63.75">
      <c r="A40" s="22"/>
      <c r="B40" s="24" t="s">
        <v>42</v>
      </c>
      <c r="C40" s="36" t="s">
        <v>38</v>
      </c>
      <c r="D40" s="30">
        <v>2010</v>
      </c>
      <c r="E40" s="30">
        <v>2011</v>
      </c>
      <c r="F40" s="27">
        <f>SUM(F41:F42)</f>
        <v>192000</v>
      </c>
      <c r="G40" s="27">
        <f t="shared" ref="G40" si="24">SUM(G41:G42)</f>
        <v>192000</v>
      </c>
      <c r="H40" s="27">
        <f t="shared" ref="H40" si="25">SUM(H41:H42)</f>
        <v>0</v>
      </c>
      <c r="I40" s="27">
        <f t="shared" ref="I40" si="26">SUM(I41:I42)</f>
        <v>0</v>
      </c>
      <c r="J40" s="27">
        <f t="shared" ref="J40" si="27">SUM(J41:J42)</f>
        <v>0</v>
      </c>
      <c r="K40" s="27">
        <f t="shared" ref="K40" si="28">SUM(K41:K42)</f>
        <v>0</v>
      </c>
      <c r="L40" s="33">
        <v>192000</v>
      </c>
    </row>
    <row r="41" spans="1:12">
      <c r="A41" s="22"/>
      <c r="B41" s="25" t="s">
        <v>23</v>
      </c>
      <c r="C41" s="37"/>
      <c r="D41" s="31"/>
      <c r="E41" s="31"/>
      <c r="F41" s="28"/>
      <c r="G41" s="28"/>
      <c r="H41" s="28"/>
      <c r="I41" s="28"/>
      <c r="J41" s="28"/>
      <c r="K41" s="28"/>
      <c r="L41" s="34"/>
    </row>
    <row r="42" spans="1:12">
      <c r="A42" s="22"/>
      <c r="B42" s="25" t="s">
        <v>12</v>
      </c>
      <c r="C42" s="38"/>
      <c r="D42" s="32"/>
      <c r="E42" s="32"/>
      <c r="F42" s="29">
        <v>192000</v>
      </c>
      <c r="G42" s="29">
        <v>192000</v>
      </c>
      <c r="H42" s="29">
        <v>0</v>
      </c>
      <c r="I42" s="29"/>
      <c r="J42" s="29"/>
      <c r="K42" s="29"/>
      <c r="L42" s="35"/>
    </row>
    <row r="43" spans="1:12" ht="38.25">
      <c r="A43" s="23"/>
      <c r="B43" s="24" t="s">
        <v>51</v>
      </c>
      <c r="C43" s="36" t="s">
        <v>38</v>
      </c>
      <c r="D43" s="30">
        <v>2011</v>
      </c>
      <c r="E43" s="30"/>
      <c r="F43" s="27">
        <f>SUM(F44:F45)</f>
        <v>40000</v>
      </c>
      <c r="G43" s="27">
        <f t="shared" ref="G43:K43" si="29">SUM(G44:G45)</f>
        <v>40000</v>
      </c>
      <c r="H43" s="27">
        <f t="shared" si="29"/>
        <v>0</v>
      </c>
      <c r="I43" s="27">
        <f t="shared" si="29"/>
        <v>0</v>
      </c>
      <c r="J43" s="27">
        <f t="shared" si="29"/>
        <v>0</v>
      </c>
      <c r="K43" s="27">
        <f t="shared" si="29"/>
        <v>0</v>
      </c>
      <c r="L43" s="33">
        <v>40000</v>
      </c>
    </row>
    <row r="44" spans="1:12">
      <c r="A44" s="23"/>
      <c r="B44" s="25" t="s">
        <v>23</v>
      </c>
      <c r="C44" s="37"/>
      <c r="D44" s="31"/>
      <c r="E44" s="31"/>
      <c r="F44" s="28"/>
      <c r="G44" s="28"/>
      <c r="H44" s="28"/>
      <c r="I44" s="28"/>
      <c r="J44" s="28"/>
      <c r="K44" s="28"/>
      <c r="L44" s="34"/>
    </row>
    <row r="45" spans="1:12">
      <c r="A45" s="23"/>
      <c r="B45" s="25" t="s">
        <v>12</v>
      </c>
      <c r="C45" s="38"/>
      <c r="D45" s="32"/>
      <c r="E45" s="32"/>
      <c r="F45" s="29">
        <v>40000</v>
      </c>
      <c r="G45" s="29">
        <v>40000</v>
      </c>
      <c r="H45" s="29">
        <v>0</v>
      </c>
      <c r="I45" s="29"/>
      <c r="J45" s="29"/>
      <c r="K45" s="29"/>
      <c r="L45" s="35"/>
    </row>
    <row r="46" spans="1:12" ht="33" customHeight="1">
      <c r="A46" s="51" t="s">
        <v>25</v>
      </c>
      <c r="B46" s="48" t="s">
        <v>26</v>
      </c>
      <c r="C46" s="49"/>
      <c r="D46" s="49"/>
      <c r="E46" s="50"/>
      <c r="F46" s="27"/>
      <c r="G46" s="27"/>
      <c r="H46" s="27"/>
      <c r="I46" s="27"/>
      <c r="J46" s="27"/>
      <c r="K46" s="27"/>
      <c r="L46" s="33"/>
    </row>
    <row r="47" spans="1:12">
      <c r="A47" s="52"/>
      <c r="B47" s="54" t="s">
        <v>23</v>
      </c>
      <c r="C47" s="55"/>
      <c r="D47" s="55"/>
      <c r="E47" s="56"/>
      <c r="F47" s="28"/>
      <c r="G47" s="28"/>
      <c r="H47" s="28"/>
      <c r="I47" s="28"/>
      <c r="J47" s="28"/>
      <c r="K47" s="28"/>
      <c r="L47" s="34"/>
    </row>
    <row r="48" spans="1:12">
      <c r="A48" s="53"/>
      <c r="B48" s="54" t="s">
        <v>12</v>
      </c>
      <c r="C48" s="55"/>
      <c r="D48" s="55"/>
      <c r="E48" s="56"/>
      <c r="F48" s="29"/>
      <c r="G48" s="29"/>
      <c r="H48" s="29"/>
      <c r="I48" s="29"/>
      <c r="J48" s="29"/>
      <c r="K48" s="29"/>
      <c r="L48" s="35"/>
    </row>
    <row r="49" spans="1:12">
      <c r="A49" s="30"/>
      <c r="B49" s="12" t="s">
        <v>15</v>
      </c>
      <c r="C49" s="42"/>
      <c r="D49" s="30"/>
      <c r="E49" s="30"/>
      <c r="F49" s="27"/>
      <c r="G49" s="27"/>
      <c r="H49" s="27"/>
      <c r="I49" s="27"/>
      <c r="J49" s="27"/>
      <c r="K49" s="27"/>
      <c r="L49" s="33"/>
    </row>
    <row r="50" spans="1:12">
      <c r="A50" s="31"/>
      <c r="B50" s="15" t="s">
        <v>23</v>
      </c>
      <c r="C50" s="43"/>
      <c r="D50" s="31"/>
      <c r="E50" s="31"/>
      <c r="F50" s="28"/>
      <c r="G50" s="28"/>
      <c r="H50" s="28"/>
      <c r="I50" s="28"/>
      <c r="J50" s="28"/>
      <c r="K50" s="28"/>
      <c r="L50" s="34"/>
    </row>
    <row r="51" spans="1:12">
      <c r="A51" s="41"/>
      <c r="B51" s="15" t="s">
        <v>12</v>
      </c>
      <c r="C51" s="44"/>
      <c r="D51" s="32"/>
      <c r="E51" s="32"/>
      <c r="F51" s="29"/>
      <c r="G51" s="29"/>
      <c r="H51" s="29"/>
      <c r="I51" s="29"/>
      <c r="J51" s="29"/>
      <c r="K51" s="29"/>
      <c r="L51" s="35"/>
    </row>
    <row r="52" spans="1:12">
      <c r="A52" s="30"/>
      <c r="B52" s="12" t="s">
        <v>15</v>
      </c>
      <c r="C52" s="42"/>
      <c r="D52" s="30"/>
      <c r="E52" s="30"/>
      <c r="F52" s="27"/>
      <c r="G52" s="27"/>
      <c r="H52" s="27"/>
      <c r="I52" s="27"/>
      <c r="J52" s="27"/>
      <c r="K52" s="27"/>
      <c r="L52" s="33"/>
    </row>
    <row r="53" spans="1:12">
      <c r="A53" s="31"/>
      <c r="B53" s="15" t="s">
        <v>23</v>
      </c>
      <c r="C53" s="43"/>
      <c r="D53" s="31"/>
      <c r="E53" s="31"/>
      <c r="F53" s="28"/>
      <c r="G53" s="28"/>
      <c r="H53" s="28"/>
      <c r="I53" s="28"/>
      <c r="J53" s="28"/>
      <c r="K53" s="28"/>
      <c r="L53" s="34"/>
    </row>
    <row r="54" spans="1:12">
      <c r="A54" s="41"/>
      <c r="B54" s="15" t="s">
        <v>12</v>
      </c>
      <c r="C54" s="44"/>
      <c r="D54" s="32"/>
      <c r="E54" s="32"/>
      <c r="F54" s="29"/>
      <c r="G54" s="29"/>
      <c r="H54" s="29"/>
      <c r="I54" s="29"/>
      <c r="J54" s="29"/>
      <c r="K54" s="29"/>
      <c r="L54" s="35"/>
    </row>
    <row r="55" spans="1:12">
      <c r="A55" s="30"/>
      <c r="B55" s="12" t="s">
        <v>16</v>
      </c>
      <c r="C55" s="42"/>
      <c r="D55" s="30"/>
      <c r="E55" s="30"/>
      <c r="F55" s="27"/>
      <c r="G55" s="27"/>
      <c r="H55" s="27"/>
      <c r="I55" s="27"/>
      <c r="J55" s="27"/>
      <c r="K55" s="27"/>
      <c r="L55" s="33"/>
    </row>
    <row r="56" spans="1:12">
      <c r="A56" s="31"/>
      <c r="B56" s="15"/>
      <c r="C56" s="43"/>
      <c r="D56" s="31"/>
      <c r="E56" s="31"/>
      <c r="F56" s="28"/>
      <c r="G56" s="28"/>
      <c r="H56" s="28"/>
      <c r="I56" s="28"/>
      <c r="J56" s="28"/>
      <c r="K56" s="28"/>
      <c r="L56" s="34"/>
    </row>
    <row r="57" spans="1:12">
      <c r="A57" s="41"/>
      <c r="B57" s="15"/>
      <c r="C57" s="44"/>
      <c r="D57" s="32"/>
      <c r="E57" s="32"/>
      <c r="F57" s="29"/>
      <c r="G57" s="29"/>
      <c r="H57" s="29"/>
      <c r="I57" s="29"/>
      <c r="J57" s="29"/>
      <c r="K57" s="29"/>
      <c r="L57" s="35"/>
    </row>
    <row r="58" spans="1:12" ht="21.75" customHeight="1">
      <c r="A58" s="51" t="s">
        <v>28</v>
      </c>
      <c r="B58" s="48" t="s">
        <v>29</v>
      </c>
      <c r="C58" s="49"/>
      <c r="D58" s="49"/>
      <c r="E58" s="50"/>
      <c r="F58" s="27">
        <f>SUM(F61,F64,F67,F70,F73,F76,F79,F82,)</f>
        <v>2395000</v>
      </c>
      <c r="G58" s="27">
        <f t="shared" ref="G58:K58" si="30">SUM(G61,G64,G67,G70,G73,G76,G79,G82,)</f>
        <v>2395000</v>
      </c>
      <c r="H58" s="27">
        <f t="shared" si="30"/>
        <v>40000</v>
      </c>
      <c r="I58" s="27">
        <f t="shared" si="30"/>
        <v>0</v>
      </c>
      <c r="J58" s="27">
        <f t="shared" si="30"/>
        <v>0</v>
      </c>
      <c r="K58" s="27">
        <f t="shared" si="30"/>
        <v>0</v>
      </c>
      <c r="L58" s="33">
        <f>SUM(L61:L84)</f>
        <v>2395000</v>
      </c>
    </row>
    <row r="59" spans="1:12">
      <c r="A59" s="52"/>
      <c r="B59" s="54" t="s">
        <v>23</v>
      </c>
      <c r="C59" s="55"/>
      <c r="D59" s="55"/>
      <c r="E59" s="56"/>
      <c r="F59" s="28"/>
      <c r="G59" s="28">
        <f>SUM(G62,G65,G68,G71,G74,G77,G80,G83)</f>
        <v>0</v>
      </c>
      <c r="H59" s="28">
        <f t="shared" ref="H59:K59" si="31">SUM(H62,H65,H68,H71,H74,H77,H80,H83)</f>
        <v>0</v>
      </c>
      <c r="I59" s="28">
        <f t="shared" si="31"/>
        <v>0</v>
      </c>
      <c r="J59" s="28">
        <f t="shared" si="31"/>
        <v>0</v>
      </c>
      <c r="K59" s="28">
        <f t="shared" si="31"/>
        <v>0</v>
      </c>
      <c r="L59" s="34"/>
    </row>
    <row r="60" spans="1:12">
      <c r="A60" s="53"/>
      <c r="B60" s="54" t="s">
        <v>12</v>
      </c>
      <c r="C60" s="55"/>
      <c r="D60" s="55"/>
      <c r="E60" s="56"/>
      <c r="F60" s="29">
        <f>SUM(G60:K60)</f>
        <v>2435000</v>
      </c>
      <c r="G60" s="29">
        <f>SUM(G63,G66,G69,G72,G75,G78,G81,G84)</f>
        <v>2395000</v>
      </c>
      <c r="H60" s="29">
        <f t="shared" ref="H60:K60" si="32">SUM(H63,H66,H69,H72,H75,H78,H81,H84)</f>
        <v>40000</v>
      </c>
      <c r="I60" s="29">
        <f t="shared" si="32"/>
        <v>0</v>
      </c>
      <c r="J60" s="29">
        <f t="shared" si="32"/>
        <v>0</v>
      </c>
      <c r="K60" s="29">
        <f t="shared" si="32"/>
        <v>0</v>
      </c>
      <c r="L60" s="35"/>
    </row>
    <row r="61" spans="1:12" ht="63.75">
      <c r="A61" s="30"/>
      <c r="B61" s="24" t="s">
        <v>45</v>
      </c>
      <c r="C61" s="36" t="s">
        <v>38</v>
      </c>
      <c r="D61" s="30">
        <v>2010</v>
      </c>
      <c r="E61" s="30">
        <v>2011</v>
      </c>
      <c r="F61" s="27">
        <f>SUM(F62:F63)</f>
        <v>480000</v>
      </c>
      <c r="G61" s="27">
        <f t="shared" ref="G61:K61" si="33">SUM(G62:G63)</f>
        <v>480000</v>
      </c>
      <c r="H61" s="27">
        <f t="shared" si="33"/>
        <v>0</v>
      </c>
      <c r="I61" s="27">
        <f t="shared" si="33"/>
        <v>0</v>
      </c>
      <c r="J61" s="27">
        <f t="shared" si="33"/>
        <v>0</v>
      </c>
      <c r="K61" s="27">
        <f t="shared" si="33"/>
        <v>0</v>
      </c>
      <c r="L61" s="33">
        <v>480000</v>
      </c>
    </row>
    <row r="62" spans="1:12">
      <c r="A62" s="31"/>
      <c r="B62" s="25" t="s">
        <v>23</v>
      </c>
      <c r="C62" s="37"/>
      <c r="D62" s="31"/>
      <c r="E62" s="31"/>
      <c r="F62" s="28"/>
      <c r="G62" s="28"/>
      <c r="H62" s="28"/>
      <c r="I62" s="28"/>
      <c r="J62" s="28"/>
      <c r="K62" s="28"/>
      <c r="L62" s="34"/>
    </row>
    <row r="63" spans="1:12">
      <c r="A63" s="41"/>
      <c r="B63" s="25" t="s">
        <v>12</v>
      </c>
      <c r="C63" s="38"/>
      <c r="D63" s="32"/>
      <c r="E63" s="32"/>
      <c r="F63" s="29">
        <v>480000</v>
      </c>
      <c r="G63" s="29">
        <v>480000</v>
      </c>
      <c r="H63" s="29"/>
      <c r="I63" s="29"/>
      <c r="J63" s="29"/>
      <c r="K63" s="29"/>
      <c r="L63" s="35"/>
    </row>
    <row r="64" spans="1:12" ht="25.5">
      <c r="A64" s="30"/>
      <c r="B64" s="24" t="s">
        <v>47</v>
      </c>
      <c r="C64" s="36" t="s">
        <v>38</v>
      </c>
      <c r="D64" s="30">
        <v>2011</v>
      </c>
      <c r="E64" s="30"/>
      <c r="F64" s="27">
        <f>SUM(F65:F66)</f>
        <v>80000</v>
      </c>
      <c r="G64" s="27">
        <f t="shared" ref="G64:K64" si="34">SUM(G65:G66)</f>
        <v>80000</v>
      </c>
      <c r="H64" s="27">
        <f t="shared" si="34"/>
        <v>0</v>
      </c>
      <c r="I64" s="27">
        <f t="shared" si="34"/>
        <v>0</v>
      </c>
      <c r="J64" s="27">
        <f t="shared" si="34"/>
        <v>0</v>
      </c>
      <c r="K64" s="27">
        <f t="shared" si="34"/>
        <v>0</v>
      </c>
      <c r="L64" s="33">
        <v>80000</v>
      </c>
    </row>
    <row r="65" spans="1:12">
      <c r="A65" s="31"/>
      <c r="B65" s="25" t="s">
        <v>23</v>
      </c>
      <c r="C65" s="37"/>
      <c r="D65" s="31"/>
      <c r="E65" s="31"/>
      <c r="F65" s="28"/>
      <c r="G65" s="28"/>
      <c r="H65" s="28"/>
      <c r="I65" s="28"/>
      <c r="J65" s="28"/>
      <c r="K65" s="28"/>
      <c r="L65" s="34"/>
    </row>
    <row r="66" spans="1:12">
      <c r="A66" s="41"/>
      <c r="B66" s="25" t="s">
        <v>12</v>
      </c>
      <c r="C66" s="38"/>
      <c r="D66" s="32"/>
      <c r="E66" s="32"/>
      <c r="F66" s="29">
        <v>80000</v>
      </c>
      <c r="G66" s="29">
        <v>80000</v>
      </c>
      <c r="H66" s="29"/>
      <c r="I66" s="29"/>
      <c r="J66" s="29"/>
      <c r="K66" s="29"/>
      <c r="L66" s="35"/>
    </row>
    <row r="67" spans="1:12" ht="38.25">
      <c r="A67" s="30"/>
      <c r="B67" s="24" t="s">
        <v>48</v>
      </c>
      <c r="C67" s="36" t="s">
        <v>38</v>
      </c>
      <c r="D67" s="30">
        <v>2011</v>
      </c>
      <c r="E67" s="30"/>
      <c r="F67" s="27">
        <f>SUM(F68:F69)</f>
        <v>150000</v>
      </c>
      <c r="G67" s="27">
        <f t="shared" ref="G67:K67" si="35">SUM(G68:G69)</f>
        <v>150000</v>
      </c>
      <c r="H67" s="27">
        <f t="shared" si="35"/>
        <v>0</v>
      </c>
      <c r="I67" s="27">
        <f t="shared" si="35"/>
        <v>0</v>
      </c>
      <c r="J67" s="27">
        <f t="shared" si="35"/>
        <v>0</v>
      </c>
      <c r="K67" s="27">
        <f t="shared" si="35"/>
        <v>0</v>
      </c>
      <c r="L67" s="33">
        <v>150000</v>
      </c>
    </row>
    <row r="68" spans="1:12">
      <c r="A68" s="31"/>
      <c r="B68" s="25"/>
      <c r="C68" s="37"/>
      <c r="D68" s="31"/>
      <c r="E68" s="31"/>
      <c r="F68" s="28"/>
      <c r="G68" s="28"/>
      <c r="H68" s="28"/>
      <c r="I68" s="28"/>
      <c r="J68" s="28"/>
      <c r="K68" s="28"/>
      <c r="L68" s="34"/>
    </row>
    <row r="69" spans="1:12">
      <c r="A69" s="41"/>
      <c r="B69" s="25"/>
      <c r="C69" s="38"/>
      <c r="D69" s="32"/>
      <c r="E69" s="32"/>
      <c r="F69" s="29">
        <v>150000</v>
      </c>
      <c r="G69" s="29">
        <v>150000</v>
      </c>
      <c r="H69" s="29"/>
      <c r="I69" s="29"/>
      <c r="J69" s="29"/>
      <c r="K69" s="29"/>
      <c r="L69" s="35"/>
    </row>
    <row r="70" spans="1:12" ht="76.5">
      <c r="A70" s="30"/>
      <c r="B70" s="24" t="s">
        <v>49</v>
      </c>
      <c r="C70" s="36" t="s">
        <v>38</v>
      </c>
      <c r="D70" s="30">
        <v>2011</v>
      </c>
      <c r="E70" s="30"/>
      <c r="F70" s="27">
        <f>SUM(F71:F72)</f>
        <v>110000</v>
      </c>
      <c r="G70" s="27">
        <f t="shared" ref="G70:K70" si="36">SUM(G71:G72)</f>
        <v>110000</v>
      </c>
      <c r="H70" s="27">
        <f t="shared" si="36"/>
        <v>0</v>
      </c>
      <c r="I70" s="27">
        <f t="shared" si="36"/>
        <v>0</v>
      </c>
      <c r="J70" s="27">
        <f t="shared" si="36"/>
        <v>0</v>
      </c>
      <c r="K70" s="27">
        <f t="shared" si="36"/>
        <v>0</v>
      </c>
      <c r="L70" s="33">
        <v>110000</v>
      </c>
    </row>
    <row r="71" spans="1:12">
      <c r="A71" s="31"/>
      <c r="B71" s="25"/>
      <c r="C71" s="37"/>
      <c r="D71" s="31"/>
      <c r="E71" s="31"/>
      <c r="F71" s="28"/>
      <c r="G71" s="28"/>
      <c r="H71" s="28"/>
      <c r="I71" s="28"/>
      <c r="J71" s="28"/>
      <c r="K71" s="28"/>
      <c r="L71" s="34"/>
    </row>
    <row r="72" spans="1:12">
      <c r="A72" s="41"/>
      <c r="B72" s="25"/>
      <c r="C72" s="38"/>
      <c r="D72" s="32"/>
      <c r="E72" s="32"/>
      <c r="F72" s="29">
        <v>110000</v>
      </c>
      <c r="G72" s="29">
        <v>110000</v>
      </c>
      <c r="H72" s="29"/>
      <c r="I72" s="29"/>
      <c r="J72" s="29"/>
      <c r="K72" s="29"/>
      <c r="L72" s="35"/>
    </row>
    <row r="73" spans="1:12" ht="38.25">
      <c r="A73" s="23"/>
      <c r="B73" s="24" t="s">
        <v>50</v>
      </c>
      <c r="C73" s="36" t="s">
        <v>38</v>
      </c>
      <c r="D73" s="30">
        <v>2010</v>
      </c>
      <c r="E73" s="30">
        <v>2011</v>
      </c>
      <c r="F73" s="27">
        <f>SUM(F74:F75)</f>
        <v>1000000</v>
      </c>
      <c r="G73" s="27">
        <f t="shared" ref="G73:K73" si="37">SUM(G74:G75)</f>
        <v>1000000</v>
      </c>
      <c r="H73" s="27">
        <f t="shared" si="37"/>
        <v>0</v>
      </c>
      <c r="I73" s="27">
        <f t="shared" si="37"/>
        <v>0</v>
      </c>
      <c r="J73" s="27">
        <f t="shared" si="37"/>
        <v>0</v>
      </c>
      <c r="K73" s="27">
        <f t="shared" si="37"/>
        <v>0</v>
      </c>
      <c r="L73" s="33">
        <v>1000000</v>
      </c>
    </row>
    <row r="74" spans="1:12">
      <c r="A74" s="23"/>
      <c r="B74" s="25"/>
      <c r="C74" s="37"/>
      <c r="D74" s="31"/>
      <c r="E74" s="31"/>
      <c r="F74" s="28"/>
      <c r="G74" s="28"/>
      <c r="H74" s="28"/>
      <c r="I74" s="28"/>
      <c r="J74" s="28"/>
      <c r="K74" s="28"/>
      <c r="L74" s="34"/>
    </row>
    <row r="75" spans="1:12">
      <c r="A75" s="23"/>
      <c r="B75" s="25"/>
      <c r="C75" s="38"/>
      <c r="D75" s="32"/>
      <c r="E75" s="32"/>
      <c r="F75" s="29">
        <v>1000000</v>
      </c>
      <c r="G75" s="29">
        <v>1000000</v>
      </c>
      <c r="H75" s="29"/>
      <c r="I75" s="29"/>
      <c r="J75" s="29"/>
      <c r="K75" s="29"/>
      <c r="L75" s="35"/>
    </row>
    <row r="76" spans="1:12" ht="51">
      <c r="A76" s="23"/>
      <c r="B76" s="24" t="s">
        <v>52</v>
      </c>
      <c r="C76" s="36" t="s">
        <v>38</v>
      </c>
      <c r="D76" s="30">
        <v>2010</v>
      </c>
      <c r="E76" s="30">
        <v>2011</v>
      </c>
      <c r="F76" s="27">
        <f>SUM(F77:F78)</f>
        <v>300000</v>
      </c>
      <c r="G76" s="27">
        <f t="shared" ref="G76:K76" si="38">SUM(G77:G78)</f>
        <v>300000</v>
      </c>
      <c r="H76" s="27">
        <f t="shared" si="38"/>
        <v>0</v>
      </c>
      <c r="I76" s="27">
        <f t="shared" si="38"/>
        <v>0</v>
      </c>
      <c r="J76" s="27">
        <f t="shared" si="38"/>
        <v>0</v>
      </c>
      <c r="K76" s="27">
        <f t="shared" si="38"/>
        <v>0</v>
      </c>
      <c r="L76" s="33">
        <v>300000</v>
      </c>
    </row>
    <row r="77" spans="1:12">
      <c r="A77" s="23"/>
      <c r="B77" s="25"/>
      <c r="C77" s="37"/>
      <c r="D77" s="31"/>
      <c r="E77" s="31"/>
      <c r="F77" s="28"/>
      <c r="G77" s="28"/>
      <c r="H77" s="28"/>
      <c r="I77" s="28"/>
      <c r="J77" s="28"/>
      <c r="K77" s="28"/>
      <c r="L77" s="34"/>
    </row>
    <row r="78" spans="1:12">
      <c r="A78" s="23"/>
      <c r="B78" s="25"/>
      <c r="C78" s="38"/>
      <c r="D78" s="32"/>
      <c r="E78" s="32"/>
      <c r="F78" s="29">
        <v>300000</v>
      </c>
      <c r="G78" s="29">
        <v>300000</v>
      </c>
      <c r="H78" s="29"/>
      <c r="I78" s="29"/>
      <c r="J78" s="29"/>
      <c r="K78" s="29"/>
      <c r="L78" s="35"/>
    </row>
    <row r="79" spans="1:12" ht="25.5">
      <c r="A79" s="23"/>
      <c r="B79" s="24" t="s">
        <v>54</v>
      </c>
      <c r="C79" s="36" t="s">
        <v>38</v>
      </c>
      <c r="D79" s="30">
        <v>2011</v>
      </c>
      <c r="E79" s="30">
        <v>2012</v>
      </c>
      <c r="F79" s="27">
        <f>SUM(F80:F81)</f>
        <v>15000</v>
      </c>
      <c r="G79" s="27">
        <f t="shared" ref="G79:K79" si="39">SUM(G80:G81)</f>
        <v>15000</v>
      </c>
      <c r="H79" s="27">
        <f t="shared" si="39"/>
        <v>40000</v>
      </c>
      <c r="I79" s="27">
        <f t="shared" si="39"/>
        <v>0</v>
      </c>
      <c r="J79" s="27">
        <f t="shared" si="39"/>
        <v>0</v>
      </c>
      <c r="K79" s="27">
        <f t="shared" si="39"/>
        <v>0</v>
      </c>
      <c r="L79" s="33">
        <v>15000</v>
      </c>
    </row>
    <row r="80" spans="1:12">
      <c r="A80" s="23"/>
      <c r="B80" s="25"/>
      <c r="C80" s="37"/>
      <c r="D80" s="31"/>
      <c r="E80" s="31"/>
      <c r="F80" s="28"/>
      <c r="G80" s="28"/>
      <c r="H80" s="28"/>
      <c r="I80" s="28"/>
      <c r="J80" s="28"/>
      <c r="K80" s="28"/>
      <c r="L80" s="34"/>
    </row>
    <row r="81" spans="1:12">
      <c r="A81" s="23"/>
      <c r="B81" s="25"/>
      <c r="C81" s="38"/>
      <c r="D81" s="32"/>
      <c r="E81" s="32"/>
      <c r="F81" s="29">
        <v>15000</v>
      </c>
      <c r="G81" s="29">
        <v>15000</v>
      </c>
      <c r="H81" s="29">
        <v>40000</v>
      </c>
      <c r="I81" s="29"/>
      <c r="J81" s="29"/>
      <c r="K81" s="29"/>
      <c r="L81" s="35"/>
    </row>
    <row r="82" spans="1:12" ht="25.5">
      <c r="A82" s="23"/>
      <c r="B82" s="24" t="s">
        <v>53</v>
      </c>
      <c r="C82" s="36" t="s">
        <v>38</v>
      </c>
      <c r="D82" s="30">
        <v>2010</v>
      </c>
      <c r="E82" s="30">
        <v>2011</v>
      </c>
      <c r="F82" s="27">
        <f>SUM(F83:F84)</f>
        <v>260000</v>
      </c>
      <c r="G82" s="27">
        <f t="shared" ref="G82:K82" si="40">SUM(G83:G84)</f>
        <v>260000</v>
      </c>
      <c r="H82" s="27">
        <f t="shared" si="40"/>
        <v>0</v>
      </c>
      <c r="I82" s="27">
        <f t="shared" si="40"/>
        <v>0</v>
      </c>
      <c r="J82" s="27">
        <f t="shared" si="40"/>
        <v>0</v>
      </c>
      <c r="K82" s="27">
        <f t="shared" si="40"/>
        <v>0</v>
      </c>
      <c r="L82" s="33">
        <v>260000</v>
      </c>
    </row>
    <row r="83" spans="1:12">
      <c r="A83" s="23"/>
      <c r="B83" s="25"/>
      <c r="C83" s="37"/>
      <c r="D83" s="31"/>
      <c r="E83" s="31"/>
      <c r="F83" s="28"/>
      <c r="G83" s="28"/>
      <c r="H83" s="28"/>
      <c r="I83" s="28"/>
      <c r="J83" s="28"/>
      <c r="K83" s="28"/>
      <c r="L83" s="34"/>
    </row>
    <row r="84" spans="1:12">
      <c r="A84" s="23"/>
      <c r="B84" s="25"/>
      <c r="C84" s="38"/>
      <c r="D84" s="32"/>
      <c r="E84" s="32"/>
      <c r="F84" s="29">
        <v>260000</v>
      </c>
      <c r="G84" s="29">
        <v>260000</v>
      </c>
      <c r="H84" s="29"/>
      <c r="I84" s="29"/>
      <c r="J84" s="29"/>
      <c r="K84" s="29"/>
      <c r="L84" s="35"/>
    </row>
    <row r="85" spans="1:12" ht="45" customHeight="1">
      <c r="A85" s="30" t="s">
        <v>32</v>
      </c>
      <c r="B85" s="48" t="s">
        <v>17</v>
      </c>
      <c r="C85" s="49"/>
      <c r="D85" s="49"/>
      <c r="E85" s="50"/>
      <c r="F85" s="27">
        <f>SUM(F86:F87)</f>
        <v>95296</v>
      </c>
      <c r="G85" s="27">
        <f t="shared" ref="G85:K85" si="41">SUM(G86:G87)</f>
        <v>46296</v>
      </c>
      <c r="H85" s="27">
        <f t="shared" si="41"/>
        <v>24500</v>
      </c>
      <c r="I85" s="27">
        <f t="shared" si="41"/>
        <v>24500</v>
      </c>
      <c r="J85" s="27">
        <f t="shared" si="41"/>
        <v>0</v>
      </c>
      <c r="K85" s="27">
        <f t="shared" si="41"/>
        <v>0</v>
      </c>
      <c r="L85" s="33">
        <f>SUM(L88:L102)</f>
        <v>95296</v>
      </c>
    </row>
    <row r="86" spans="1:12">
      <c r="A86" s="31"/>
      <c r="B86" s="15" t="s">
        <v>23</v>
      </c>
      <c r="C86" s="16"/>
      <c r="D86" s="16"/>
      <c r="E86" s="17"/>
      <c r="F86" s="29">
        <f>SUM(F89,F92,F95,F98,F101)</f>
        <v>95296</v>
      </c>
      <c r="G86" s="29">
        <f t="shared" ref="G86:K86" si="42">SUM(G89,G92,G95,G98,G101)</f>
        <v>46296</v>
      </c>
      <c r="H86" s="29">
        <f t="shared" si="42"/>
        <v>24500</v>
      </c>
      <c r="I86" s="29">
        <f t="shared" si="42"/>
        <v>24500</v>
      </c>
      <c r="J86" s="29">
        <f t="shared" si="42"/>
        <v>0</v>
      </c>
      <c r="K86" s="29">
        <f t="shared" si="42"/>
        <v>0</v>
      </c>
      <c r="L86" s="34"/>
    </row>
    <row r="87" spans="1:12">
      <c r="A87" s="41"/>
      <c r="B87" s="15" t="s">
        <v>12</v>
      </c>
      <c r="C87" s="16"/>
      <c r="D87" s="16"/>
      <c r="E87" s="17"/>
      <c r="F87" s="29">
        <f>SUM(G87:K87)</f>
        <v>0</v>
      </c>
      <c r="G87" s="29">
        <f>SUM(G90,G93,G96,G99,G102)</f>
        <v>0</v>
      </c>
      <c r="H87" s="29">
        <f t="shared" ref="H87:K87" si="43">SUM(H90,H93,H96,H99,H102)</f>
        <v>0</v>
      </c>
      <c r="I87" s="29">
        <f t="shared" si="43"/>
        <v>0</v>
      </c>
      <c r="J87" s="29">
        <f t="shared" si="43"/>
        <v>0</v>
      </c>
      <c r="K87" s="29">
        <f t="shared" si="43"/>
        <v>0</v>
      </c>
      <c r="L87" s="35"/>
    </row>
    <row r="88" spans="1:12">
      <c r="A88" s="30"/>
      <c r="B88" s="24" t="s">
        <v>55</v>
      </c>
      <c r="C88" s="36" t="s">
        <v>38</v>
      </c>
      <c r="D88" s="30">
        <v>2010</v>
      </c>
      <c r="E88" s="30">
        <v>2013</v>
      </c>
      <c r="F88" s="27">
        <f>SUM(F89:F90)</f>
        <v>72000</v>
      </c>
      <c r="G88" s="27">
        <f t="shared" ref="G88:K88" si="44">SUM(G89:G90)</f>
        <v>24000</v>
      </c>
      <c r="H88" s="27">
        <f t="shared" si="44"/>
        <v>24000</v>
      </c>
      <c r="I88" s="27">
        <f t="shared" si="44"/>
        <v>24000</v>
      </c>
      <c r="J88" s="27">
        <f t="shared" si="44"/>
        <v>0</v>
      </c>
      <c r="K88" s="27">
        <f t="shared" si="44"/>
        <v>0</v>
      </c>
      <c r="L88" s="33">
        <v>72000</v>
      </c>
    </row>
    <row r="89" spans="1:12">
      <c r="A89" s="31"/>
      <c r="B89" s="25" t="s">
        <v>23</v>
      </c>
      <c r="C89" s="37"/>
      <c r="D89" s="31"/>
      <c r="E89" s="31"/>
      <c r="F89" s="28">
        <f>SUM(G89:K89)</f>
        <v>72000</v>
      </c>
      <c r="G89" s="28">
        <v>24000</v>
      </c>
      <c r="H89" s="28">
        <v>24000</v>
      </c>
      <c r="I89" s="28">
        <v>24000</v>
      </c>
      <c r="J89" s="28"/>
      <c r="K89" s="28"/>
      <c r="L89" s="34"/>
    </row>
    <row r="90" spans="1:12">
      <c r="A90" s="41"/>
      <c r="B90" s="25" t="s">
        <v>12</v>
      </c>
      <c r="C90" s="38"/>
      <c r="D90" s="32"/>
      <c r="E90" s="32"/>
      <c r="F90" s="28">
        <f>SUM(G90:K90)</f>
        <v>0</v>
      </c>
      <c r="G90" s="29"/>
      <c r="H90" s="29"/>
      <c r="I90" s="29"/>
      <c r="J90" s="29"/>
      <c r="K90" s="29"/>
      <c r="L90" s="35"/>
    </row>
    <row r="91" spans="1:12" ht="25.5">
      <c r="A91" s="30"/>
      <c r="B91" s="24" t="s">
        <v>56</v>
      </c>
      <c r="C91" s="36" t="s">
        <v>38</v>
      </c>
      <c r="D91" s="30">
        <v>2008</v>
      </c>
      <c r="E91" s="30">
        <v>2011</v>
      </c>
      <c r="F91" s="27">
        <f>SUM(F92:F93)</f>
        <v>1300</v>
      </c>
      <c r="G91" s="27">
        <f t="shared" ref="G91:K91" si="45">SUM(G92:G93)</f>
        <v>1300</v>
      </c>
      <c r="H91" s="27">
        <f t="shared" si="45"/>
        <v>0</v>
      </c>
      <c r="I91" s="27">
        <f t="shared" si="45"/>
        <v>0</v>
      </c>
      <c r="J91" s="27">
        <f t="shared" si="45"/>
        <v>0</v>
      </c>
      <c r="K91" s="27">
        <f t="shared" si="45"/>
        <v>0</v>
      </c>
      <c r="L91" s="33">
        <v>1300</v>
      </c>
    </row>
    <row r="92" spans="1:12">
      <c r="A92" s="31"/>
      <c r="B92" s="25" t="s">
        <v>23</v>
      </c>
      <c r="C92" s="37"/>
      <c r="D92" s="31"/>
      <c r="E92" s="31"/>
      <c r="F92" s="28">
        <f>SUM(G92:K92)</f>
        <v>1300</v>
      </c>
      <c r="G92" s="28">
        <v>1300</v>
      </c>
      <c r="H92" s="28"/>
      <c r="I92" s="28"/>
      <c r="J92" s="28"/>
      <c r="K92" s="28"/>
      <c r="L92" s="34"/>
    </row>
    <row r="93" spans="1:12">
      <c r="A93" s="41"/>
      <c r="B93" s="25" t="s">
        <v>12</v>
      </c>
      <c r="C93" s="38"/>
      <c r="D93" s="32"/>
      <c r="E93" s="32"/>
      <c r="F93" s="28">
        <f>SUM(G93:K93)</f>
        <v>0</v>
      </c>
      <c r="G93" s="29"/>
      <c r="H93" s="29"/>
      <c r="I93" s="29"/>
      <c r="J93" s="29"/>
      <c r="K93" s="29"/>
      <c r="L93" s="35"/>
    </row>
    <row r="94" spans="1:12">
      <c r="A94" s="30"/>
      <c r="B94" s="24" t="s">
        <v>57</v>
      </c>
      <c r="C94" s="36" t="s">
        <v>38</v>
      </c>
      <c r="D94" s="30">
        <v>2010</v>
      </c>
      <c r="E94" s="30">
        <v>2011</v>
      </c>
      <c r="F94" s="27">
        <f>SUM(F95:F96)</f>
        <v>10248</v>
      </c>
      <c r="G94" s="27">
        <f t="shared" ref="G94:K94" si="46">SUM(G95:G96)</f>
        <v>10248</v>
      </c>
      <c r="H94" s="27">
        <f t="shared" si="46"/>
        <v>0</v>
      </c>
      <c r="I94" s="27">
        <f t="shared" si="46"/>
        <v>0</v>
      </c>
      <c r="J94" s="27">
        <f t="shared" si="46"/>
        <v>0</v>
      </c>
      <c r="K94" s="27">
        <f t="shared" si="46"/>
        <v>0</v>
      </c>
      <c r="L94" s="33">
        <v>10248</v>
      </c>
    </row>
    <row r="95" spans="1:12">
      <c r="A95" s="31"/>
      <c r="B95" s="25"/>
      <c r="C95" s="37"/>
      <c r="D95" s="31"/>
      <c r="E95" s="31"/>
      <c r="F95" s="28">
        <f>SUM(G95:K95)</f>
        <v>10248</v>
      </c>
      <c r="G95" s="28">
        <v>10248</v>
      </c>
      <c r="H95" s="28"/>
      <c r="I95" s="28"/>
      <c r="J95" s="28"/>
      <c r="K95" s="28"/>
      <c r="L95" s="34"/>
    </row>
    <row r="96" spans="1:12">
      <c r="A96" s="41"/>
      <c r="B96" s="25"/>
      <c r="C96" s="38"/>
      <c r="D96" s="32"/>
      <c r="E96" s="32"/>
      <c r="F96" s="28">
        <f>SUM(G96:K96)</f>
        <v>0</v>
      </c>
      <c r="G96" s="29"/>
      <c r="H96" s="29"/>
      <c r="I96" s="29"/>
      <c r="J96" s="29"/>
      <c r="K96" s="29"/>
      <c r="L96" s="35"/>
    </row>
    <row r="97" spans="1:12" ht="25.5">
      <c r="A97" s="26"/>
      <c r="B97" s="24" t="s">
        <v>58</v>
      </c>
      <c r="C97" s="36" t="s">
        <v>38</v>
      </c>
      <c r="D97" s="30">
        <v>2010</v>
      </c>
      <c r="E97" s="30">
        <v>2011</v>
      </c>
      <c r="F97" s="27">
        <f>SUM(F98:F99)</f>
        <v>10248</v>
      </c>
      <c r="G97" s="27">
        <f t="shared" ref="G97:K97" si="47">SUM(G98:G99)</f>
        <v>10248</v>
      </c>
      <c r="H97" s="27">
        <f t="shared" si="47"/>
        <v>0</v>
      </c>
      <c r="I97" s="27">
        <f t="shared" si="47"/>
        <v>0</v>
      </c>
      <c r="J97" s="27">
        <f t="shared" si="47"/>
        <v>0</v>
      </c>
      <c r="K97" s="27">
        <f t="shared" si="47"/>
        <v>0</v>
      </c>
      <c r="L97" s="33">
        <v>10248</v>
      </c>
    </row>
    <row r="98" spans="1:12">
      <c r="A98" s="26"/>
      <c r="B98" s="25"/>
      <c r="C98" s="37"/>
      <c r="D98" s="31"/>
      <c r="E98" s="31"/>
      <c r="F98" s="28">
        <f>SUM(G98:K98)</f>
        <v>10248</v>
      </c>
      <c r="G98" s="28">
        <v>10248</v>
      </c>
      <c r="H98" s="28"/>
      <c r="I98" s="28"/>
      <c r="J98" s="28"/>
      <c r="K98" s="28"/>
      <c r="L98" s="34"/>
    </row>
    <row r="99" spans="1:12">
      <c r="A99" s="26"/>
      <c r="B99" s="25"/>
      <c r="C99" s="38"/>
      <c r="D99" s="32"/>
      <c r="E99" s="32"/>
      <c r="F99" s="28">
        <f>SUM(G99:K99)</f>
        <v>0</v>
      </c>
      <c r="G99" s="29"/>
      <c r="H99" s="29"/>
      <c r="I99" s="29"/>
      <c r="J99" s="29"/>
      <c r="K99" s="29"/>
      <c r="L99" s="35"/>
    </row>
    <row r="100" spans="1:12" ht="25.5">
      <c r="A100" s="26"/>
      <c r="B100" s="24" t="s">
        <v>59</v>
      </c>
      <c r="C100" s="36" t="s">
        <v>38</v>
      </c>
      <c r="D100" s="30">
        <v>2010</v>
      </c>
      <c r="E100" s="30">
        <v>2013</v>
      </c>
      <c r="F100" s="27">
        <f>SUM(F101:F102)</f>
        <v>1500</v>
      </c>
      <c r="G100" s="27">
        <f t="shared" ref="G100:K100" si="48">SUM(G101:G102)</f>
        <v>500</v>
      </c>
      <c r="H100" s="27">
        <f t="shared" si="48"/>
        <v>500</v>
      </c>
      <c r="I100" s="27">
        <f t="shared" si="48"/>
        <v>500</v>
      </c>
      <c r="J100" s="27">
        <f t="shared" si="48"/>
        <v>0</v>
      </c>
      <c r="K100" s="27">
        <f t="shared" si="48"/>
        <v>0</v>
      </c>
      <c r="L100" s="33">
        <v>1500</v>
      </c>
    </row>
    <row r="101" spans="1:12">
      <c r="A101" s="26"/>
      <c r="B101" s="25"/>
      <c r="C101" s="37"/>
      <c r="D101" s="31"/>
      <c r="E101" s="31"/>
      <c r="F101" s="28">
        <f>SUM(G101:K101)</f>
        <v>1500</v>
      </c>
      <c r="G101" s="28">
        <v>500</v>
      </c>
      <c r="H101" s="28">
        <v>500</v>
      </c>
      <c r="I101" s="28">
        <v>500</v>
      </c>
      <c r="J101" s="28"/>
      <c r="K101" s="28"/>
      <c r="L101" s="34"/>
    </row>
    <row r="102" spans="1:12">
      <c r="A102" s="26"/>
      <c r="B102" s="25"/>
      <c r="C102" s="38"/>
      <c r="D102" s="32"/>
      <c r="E102" s="32"/>
      <c r="F102" s="28">
        <f>SUM(G102:K102)</f>
        <v>0</v>
      </c>
      <c r="G102" s="29"/>
      <c r="H102" s="29"/>
      <c r="I102" s="29"/>
      <c r="J102" s="29"/>
      <c r="K102" s="29"/>
      <c r="L102" s="35"/>
    </row>
    <row r="103" spans="1:12" ht="18.75" customHeight="1">
      <c r="A103" s="30" t="s">
        <v>33</v>
      </c>
      <c r="B103" s="48" t="s">
        <v>19</v>
      </c>
      <c r="C103" s="49"/>
      <c r="D103" s="49"/>
      <c r="E103" s="50"/>
      <c r="F103" s="27"/>
      <c r="G103" s="27"/>
      <c r="H103" s="27"/>
      <c r="I103" s="27"/>
      <c r="J103" s="27"/>
      <c r="K103" s="27"/>
      <c r="L103" s="45"/>
    </row>
    <row r="104" spans="1:12">
      <c r="A104" s="31"/>
      <c r="B104" s="15" t="s">
        <v>23</v>
      </c>
      <c r="C104" s="16"/>
      <c r="D104" s="16"/>
      <c r="E104" s="17"/>
      <c r="F104" s="28"/>
      <c r="G104" s="28"/>
      <c r="H104" s="28"/>
      <c r="I104" s="28"/>
      <c r="J104" s="28"/>
      <c r="K104" s="28"/>
      <c r="L104" s="46"/>
    </row>
    <row r="105" spans="1:12">
      <c r="A105" s="30"/>
      <c r="B105" s="12" t="s">
        <v>18</v>
      </c>
      <c r="C105" s="42"/>
      <c r="D105" s="30"/>
      <c r="E105" s="30"/>
      <c r="F105" s="27"/>
      <c r="G105" s="27"/>
      <c r="H105" s="27"/>
      <c r="I105" s="27"/>
      <c r="J105" s="27"/>
      <c r="K105" s="27"/>
      <c r="L105" s="45"/>
    </row>
    <row r="106" spans="1:12">
      <c r="A106" s="31"/>
      <c r="B106" s="15" t="s">
        <v>23</v>
      </c>
      <c r="C106" s="43"/>
      <c r="D106" s="31"/>
      <c r="E106" s="31"/>
      <c r="F106" s="28"/>
      <c r="G106" s="28"/>
      <c r="H106" s="28"/>
      <c r="I106" s="28"/>
      <c r="J106" s="28"/>
      <c r="K106" s="28"/>
      <c r="L106" s="46"/>
    </row>
    <row r="107" spans="1:12">
      <c r="A107" s="30"/>
      <c r="B107" s="12" t="s">
        <v>18</v>
      </c>
      <c r="C107" s="42"/>
      <c r="D107" s="30"/>
      <c r="E107" s="30"/>
      <c r="F107" s="27"/>
      <c r="G107" s="27"/>
      <c r="H107" s="27"/>
      <c r="I107" s="27"/>
      <c r="J107" s="27"/>
      <c r="K107" s="27"/>
      <c r="L107" s="45"/>
    </row>
    <row r="108" spans="1:12">
      <c r="A108" s="31"/>
      <c r="B108" s="15" t="s">
        <v>23</v>
      </c>
      <c r="C108" s="43"/>
      <c r="D108" s="31"/>
      <c r="E108" s="31"/>
      <c r="F108" s="28"/>
      <c r="G108" s="28"/>
      <c r="H108" s="28"/>
      <c r="I108" s="28"/>
      <c r="J108" s="28"/>
      <c r="K108" s="28"/>
      <c r="L108" s="46"/>
    </row>
    <row r="109" spans="1:12">
      <c r="A109" s="30"/>
      <c r="B109" s="12" t="s">
        <v>16</v>
      </c>
      <c r="C109" s="42"/>
      <c r="D109" s="30"/>
      <c r="E109" s="30"/>
      <c r="F109" s="27"/>
      <c r="G109" s="27"/>
      <c r="H109" s="27"/>
      <c r="I109" s="27"/>
      <c r="J109" s="27"/>
      <c r="K109" s="27"/>
      <c r="L109" s="45"/>
    </row>
    <row r="110" spans="1:12">
      <c r="A110" s="31"/>
      <c r="B110" s="15"/>
      <c r="C110" s="43"/>
      <c r="D110" s="31"/>
      <c r="E110" s="31"/>
      <c r="F110" s="28"/>
      <c r="G110" s="28"/>
      <c r="H110" s="28"/>
      <c r="I110" s="28"/>
      <c r="J110" s="28"/>
      <c r="K110" s="28"/>
      <c r="L110" s="46"/>
    </row>
    <row r="111" spans="1:12">
      <c r="A111" s="41"/>
      <c r="B111" s="15"/>
      <c r="C111" s="44"/>
      <c r="D111" s="32"/>
      <c r="E111" s="32"/>
      <c r="F111" s="29"/>
      <c r="G111" s="29"/>
      <c r="H111" s="29"/>
      <c r="I111" s="29"/>
      <c r="J111" s="29"/>
      <c r="K111" s="29"/>
      <c r="L111" s="47"/>
    </row>
    <row r="112" spans="1:12" ht="49.5" customHeight="1">
      <c r="A112" s="18" t="s">
        <v>20</v>
      </c>
      <c r="B112" s="39" t="s">
        <v>22</v>
      </c>
      <c r="C112" s="39"/>
      <c r="D112" s="39"/>
      <c r="E112" s="39"/>
      <c r="F112" s="39"/>
      <c r="G112" s="39"/>
      <c r="H112" s="39"/>
      <c r="I112" s="39"/>
      <c r="J112" s="39"/>
      <c r="K112" s="19"/>
      <c r="L112" s="19"/>
    </row>
    <row r="113" spans="1:12" ht="98.25" customHeight="1">
      <c r="A113" s="18" t="s">
        <v>21</v>
      </c>
      <c r="B113" s="40" t="s">
        <v>37</v>
      </c>
      <c r="C113" s="40"/>
      <c r="D113" s="40"/>
      <c r="E113" s="40"/>
      <c r="F113" s="40"/>
      <c r="G113" s="40"/>
      <c r="H113" s="40"/>
      <c r="I113" s="40"/>
      <c r="J113" s="40"/>
      <c r="K113" s="20"/>
      <c r="L113" s="20"/>
    </row>
  </sheetData>
  <mergeCells count="171">
    <mergeCell ref="C40:C42"/>
    <mergeCell ref="D40:D42"/>
    <mergeCell ref="E40:E42"/>
    <mergeCell ref="L40:L42"/>
    <mergeCell ref="C34:C36"/>
    <mergeCell ref="D34:D36"/>
    <mergeCell ref="E34:E36"/>
    <mergeCell ref="L34:L36"/>
    <mergeCell ref="C28:C30"/>
    <mergeCell ref="D28:D30"/>
    <mergeCell ref="E28:E30"/>
    <mergeCell ref="L28:L30"/>
    <mergeCell ref="C31:C33"/>
    <mergeCell ref="D31:D33"/>
    <mergeCell ref="E31:E33"/>
    <mergeCell ref="L31:L33"/>
    <mergeCell ref="C37:C39"/>
    <mergeCell ref="D37:D39"/>
    <mergeCell ref="E37:E39"/>
    <mergeCell ref="L37:L39"/>
    <mergeCell ref="H1:K1"/>
    <mergeCell ref="A2:F2"/>
    <mergeCell ref="A4:A5"/>
    <mergeCell ref="B4:B5"/>
    <mergeCell ref="C4:C5"/>
    <mergeCell ref="F4:F5"/>
    <mergeCell ref="G4:K4"/>
    <mergeCell ref="A7:A9"/>
    <mergeCell ref="A10:A12"/>
    <mergeCell ref="A13:A15"/>
    <mergeCell ref="B13:E13"/>
    <mergeCell ref="L13:L15"/>
    <mergeCell ref="B14:E14"/>
    <mergeCell ref="B15:E15"/>
    <mergeCell ref="C16:C18"/>
    <mergeCell ref="D4:E4"/>
    <mergeCell ref="B7:E7"/>
    <mergeCell ref="B8:E8"/>
    <mergeCell ref="B9:E9"/>
    <mergeCell ref="A16:A18"/>
    <mergeCell ref="L4:L5"/>
    <mergeCell ref="L7:L9"/>
    <mergeCell ref="L10:L12"/>
    <mergeCell ref="L16:L18"/>
    <mergeCell ref="A25:A27"/>
    <mergeCell ref="L25:L27"/>
    <mergeCell ref="C22:C24"/>
    <mergeCell ref="C25:C27"/>
    <mergeCell ref="D16:D18"/>
    <mergeCell ref="E16:E18"/>
    <mergeCell ref="D22:D24"/>
    <mergeCell ref="E22:E24"/>
    <mergeCell ref="D25:D27"/>
    <mergeCell ref="E25:E27"/>
    <mergeCell ref="A22:A24"/>
    <mergeCell ref="L22:L24"/>
    <mergeCell ref="C19:C21"/>
    <mergeCell ref="D19:D21"/>
    <mergeCell ref="E19:E21"/>
    <mergeCell ref="L19:L21"/>
    <mergeCell ref="A46:A48"/>
    <mergeCell ref="L46:L48"/>
    <mergeCell ref="A49:A51"/>
    <mergeCell ref="L49:L51"/>
    <mergeCell ref="B46:E46"/>
    <mergeCell ref="B47:E47"/>
    <mergeCell ref="B48:E48"/>
    <mergeCell ref="C49:C51"/>
    <mergeCell ref="D49:D51"/>
    <mergeCell ref="E49:E51"/>
    <mergeCell ref="A55:A57"/>
    <mergeCell ref="C55:C57"/>
    <mergeCell ref="D55:D57"/>
    <mergeCell ref="E55:E57"/>
    <mergeCell ref="L55:L57"/>
    <mergeCell ref="A52:A54"/>
    <mergeCell ref="C52:C54"/>
    <mergeCell ref="D52:D54"/>
    <mergeCell ref="E52:E54"/>
    <mergeCell ref="L52:L54"/>
    <mergeCell ref="A61:A63"/>
    <mergeCell ref="C61:C63"/>
    <mergeCell ref="D61:D63"/>
    <mergeCell ref="E61:E63"/>
    <mergeCell ref="L61:L63"/>
    <mergeCell ref="A58:A60"/>
    <mergeCell ref="L58:L60"/>
    <mergeCell ref="B58:E58"/>
    <mergeCell ref="B59:E59"/>
    <mergeCell ref="B60:E60"/>
    <mergeCell ref="A85:A87"/>
    <mergeCell ref="L85:L87"/>
    <mergeCell ref="B85:E85"/>
    <mergeCell ref="A67:A69"/>
    <mergeCell ref="C67:C69"/>
    <mergeCell ref="D67:D69"/>
    <mergeCell ref="E67:E69"/>
    <mergeCell ref="L67:L69"/>
    <mergeCell ref="A64:A66"/>
    <mergeCell ref="C64:C66"/>
    <mergeCell ref="D64:D66"/>
    <mergeCell ref="E64:E66"/>
    <mergeCell ref="L64:L66"/>
    <mergeCell ref="A70:A72"/>
    <mergeCell ref="C70:C72"/>
    <mergeCell ref="D70:D72"/>
    <mergeCell ref="E70:E72"/>
    <mergeCell ref="L70:L72"/>
    <mergeCell ref="C73:C75"/>
    <mergeCell ref="D73:D75"/>
    <mergeCell ref="E73:E75"/>
    <mergeCell ref="L73:L75"/>
    <mergeCell ref="C82:C84"/>
    <mergeCell ref="D82:D84"/>
    <mergeCell ref="A91:A93"/>
    <mergeCell ref="C91:C93"/>
    <mergeCell ref="D91:D93"/>
    <mergeCell ref="E91:E93"/>
    <mergeCell ref="L91:L93"/>
    <mergeCell ref="A88:A90"/>
    <mergeCell ref="C88:C90"/>
    <mergeCell ref="D88:D90"/>
    <mergeCell ref="E88:E90"/>
    <mergeCell ref="L88:L90"/>
    <mergeCell ref="A103:A104"/>
    <mergeCell ref="B103:E103"/>
    <mergeCell ref="L103:L104"/>
    <mergeCell ref="A105:A106"/>
    <mergeCell ref="C105:C106"/>
    <mergeCell ref="D105:D106"/>
    <mergeCell ref="E105:E106"/>
    <mergeCell ref="L105:L106"/>
    <mergeCell ref="A94:A96"/>
    <mergeCell ref="C94:C96"/>
    <mergeCell ref="D94:D96"/>
    <mergeCell ref="E94:E96"/>
    <mergeCell ref="L94:L96"/>
    <mergeCell ref="C97:C99"/>
    <mergeCell ref="D97:D99"/>
    <mergeCell ref="E97:E99"/>
    <mergeCell ref="L97:L99"/>
    <mergeCell ref="C100:C102"/>
    <mergeCell ref="D100:D102"/>
    <mergeCell ref="E100:E102"/>
    <mergeCell ref="L100:L102"/>
    <mergeCell ref="B112:J112"/>
    <mergeCell ref="B113:J113"/>
    <mergeCell ref="A109:A111"/>
    <mergeCell ref="C109:C111"/>
    <mergeCell ref="D109:D111"/>
    <mergeCell ref="E109:E111"/>
    <mergeCell ref="L109:L111"/>
    <mergeCell ref="A107:A108"/>
    <mergeCell ref="C107:C108"/>
    <mergeCell ref="D107:D108"/>
    <mergeCell ref="E107:E108"/>
    <mergeCell ref="L107:L108"/>
    <mergeCell ref="E82:E84"/>
    <mergeCell ref="L82:L84"/>
    <mergeCell ref="C43:C45"/>
    <mergeCell ref="D43:D45"/>
    <mergeCell ref="E43:E45"/>
    <mergeCell ref="L43:L45"/>
    <mergeCell ref="C76:C78"/>
    <mergeCell ref="D76:D78"/>
    <mergeCell ref="E76:E78"/>
    <mergeCell ref="L76:L78"/>
    <mergeCell ref="C79:C81"/>
    <mergeCell ref="D79:D81"/>
    <mergeCell ref="E79:E81"/>
    <mergeCell ref="L79:L81"/>
  </mergeCells>
  <printOptions horizontalCentered="1"/>
  <pageMargins left="0.39370078740157483" right="0.23622047244094491" top="0.55118110236220474" bottom="0.59055118110236227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Przedsięwzięcia</vt:lpstr>
      <vt:lpstr>Przedsięwzięcia!Obszar_wydruku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Mkus</dc:creator>
  <cp:lastModifiedBy>Skarbnik</cp:lastModifiedBy>
  <cp:lastPrinted>2011-03-01T13:28:40Z</cp:lastPrinted>
  <dcterms:created xsi:type="dcterms:W3CDTF">2009-10-01T05:59:07Z</dcterms:created>
  <dcterms:modified xsi:type="dcterms:W3CDTF">2011-03-01T13:28:44Z</dcterms:modified>
</cp:coreProperties>
</file>