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3815" windowHeight="6615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Arkusz1!$A$1:$L$66</definedName>
  </definedNames>
  <calcPr calcId="124519"/>
</workbook>
</file>

<file path=xl/calcChain.xml><?xml version="1.0" encoding="utf-8"?>
<calcChain xmlns="http://schemas.openxmlformats.org/spreadsheetml/2006/main">
  <c r="D39" i="1"/>
  <c r="E39"/>
  <c r="F39"/>
  <c r="G39"/>
  <c r="H39"/>
  <c r="I39"/>
  <c r="J39"/>
  <c r="K39"/>
  <c r="L39"/>
  <c r="C39"/>
  <c r="H21"/>
  <c r="H6"/>
  <c r="I6"/>
  <c r="J6"/>
  <c r="K6"/>
  <c r="L6"/>
  <c r="H16"/>
  <c r="I16"/>
  <c r="J16"/>
  <c r="K16"/>
  <c r="L16"/>
  <c r="H20"/>
  <c r="I20"/>
  <c r="J20"/>
  <c r="K20"/>
  <c r="L20"/>
  <c r="I21"/>
  <c r="J21"/>
  <c r="K21"/>
  <c r="L21"/>
  <c r="H25"/>
  <c r="I25"/>
  <c r="J25"/>
  <c r="K25"/>
  <c r="L25"/>
  <c r="H29"/>
  <c r="I29"/>
  <c r="J29"/>
  <c r="K29"/>
  <c r="L29"/>
  <c r="H35"/>
  <c r="I35"/>
  <c r="J35"/>
  <c r="K35"/>
  <c r="L35"/>
  <c r="H40"/>
  <c r="I40"/>
  <c r="J40"/>
  <c r="K40"/>
  <c r="L40"/>
  <c r="H41"/>
  <c r="I41"/>
  <c r="J41"/>
  <c r="K41"/>
  <c r="L41"/>
  <c r="H42"/>
  <c r="I42"/>
  <c r="J42"/>
  <c r="K42"/>
  <c r="L42"/>
  <c r="G6"/>
  <c r="G16"/>
  <c r="G20"/>
  <c r="F21"/>
  <c r="G21"/>
  <c r="G25"/>
  <c r="G29"/>
  <c r="G35"/>
  <c r="F40"/>
  <c r="G40"/>
  <c r="F41"/>
  <c r="G41"/>
  <c r="G42"/>
  <c r="E21"/>
  <c r="E40"/>
  <c r="E41"/>
  <c r="E43"/>
  <c r="D21"/>
  <c r="D44"/>
  <c r="D43"/>
  <c r="D40"/>
  <c r="D41" s="1"/>
  <c r="C44"/>
  <c r="C43"/>
  <c r="C40"/>
  <c r="C41" s="1"/>
  <c r="C21"/>
  <c r="D6" l="1"/>
  <c r="D35" s="1"/>
  <c r="E6"/>
  <c r="F6"/>
  <c r="C6"/>
  <c r="F16" l="1"/>
  <c r="F20" s="1"/>
  <c r="F25" s="1"/>
  <c r="F29" s="1"/>
  <c r="F35"/>
  <c r="F42"/>
  <c r="E16"/>
  <c r="E20" s="1"/>
  <c r="E25" s="1"/>
  <c r="E29" s="1"/>
  <c r="E35"/>
  <c r="E42"/>
  <c r="D16"/>
  <c r="D20" s="1"/>
  <c r="D25" s="1"/>
  <c r="D29" s="1"/>
  <c r="D42"/>
  <c r="C16"/>
  <c r="C20" s="1"/>
  <c r="C25" s="1"/>
  <c r="C29" s="1"/>
  <c r="C35"/>
  <c r="C42"/>
</calcChain>
</file>

<file path=xl/sharedStrings.xml><?xml version="1.0" encoding="utf-8"?>
<sst xmlns="http://schemas.openxmlformats.org/spreadsheetml/2006/main" count="138" uniqueCount="122">
  <si>
    <t>Wynik budżetu po wykonaniu wydatków bieżących (bez obsługi długu) (1-2)</t>
  </si>
  <si>
    <t>Nadwyżka budżetowa z lat ubiegłych plus wolne środki, zgodnie z art. 217 ufp, w tym</t>
  </si>
  <si>
    <t>Spłata i obsługa długu, z tego:</t>
  </si>
  <si>
    <t>Inne rozchody (bez spłaty długu np. udzielane pożyczki)</t>
  </si>
  <si>
    <t>Środki do dyspozycji na wydatki majątkowe (6-7-8)</t>
  </si>
  <si>
    <t/>
  </si>
  <si>
    <t>14</t>
  </si>
  <si>
    <t>15</t>
  </si>
  <si>
    <t>Wydatki bieżące razem (2 + 7b)</t>
  </si>
  <si>
    <t>Wydatki ogółem (10+19)</t>
  </si>
  <si>
    <t>Wynik budżetu (1 - 20)</t>
  </si>
  <si>
    <t>Przychody budżetu</t>
  </si>
  <si>
    <t>Rozchody budżetu (7a + 8)</t>
  </si>
  <si>
    <t xml:space="preserve">  dochody bieżące</t>
  </si>
  <si>
    <t xml:space="preserve">  dochody majątkowe, w tym:</t>
  </si>
  <si>
    <t xml:space="preserve">  z tytułu gwarancji i poręczeń, w tym:</t>
  </si>
  <si>
    <t xml:space="preserve">  wydatki bieżące na obsługę długu</t>
  </si>
  <si>
    <t xml:space="preserve">  wydatki majątkowe objęte limitem art. 226 ust. 4 ufp</t>
  </si>
  <si>
    <t>a )</t>
  </si>
  <si>
    <t>b )</t>
  </si>
  <si>
    <t>c )</t>
  </si>
  <si>
    <t>10.</t>
  </si>
  <si>
    <t>a)</t>
  </si>
  <si>
    <t>11.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</si>
  <si>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</si>
  <si>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</si>
  <si>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</si>
  <si>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</si>
  <si>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</si>
  <si>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</si>
  <si>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</si>
  <si>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</si>
  <si>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</si>
  <si>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23.</t>
  </si>
  <si>
    <t>5.</t>
  </si>
  <si>
    <t>6.</t>
  </si>
  <si>
    <t>1.</t>
  </si>
  <si>
    <t>2.</t>
  </si>
  <si>
    <t>3.</t>
  </si>
  <si>
    <t>4.</t>
  </si>
  <si>
    <t>7.</t>
  </si>
  <si>
    <t>8.</t>
  </si>
  <si>
    <t>9.</t>
  </si>
  <si>
    <t>1)</t>
  </si>
  <si>
    <t>2)</t>
  </si>
  <si>
    <t>3)</t>
  </si>
  <si>
    <t>4)</t>
  </si>
  <si>
    <t>5)</t>
  </si>
  <si>
    <t>6)</t>
  </si>
  <si>
    <t>7)</t>
  </si>
  <si>
    <t>8)</t>
  </si>
  <si>
    <t>9)</t>
  </si>
  <si>
    <t>10)</t>
  </si>
  <si>
    <t>11)</t>
  </si>
  <si>
    <t>12)</t>
  </si>
  <si>
    <t>13)</t>
  </si>
  <si>
    <t>14)</t>
  </si>
  <si>
    <t>15)</t>
  </si>
  <si>
    <t>16)</t>
  </si>
  <si>
    <t>17)</t>
  </si>
  <si>
    <t>18)</t>
  </si>
  <si>
    <t xml:space="preserve">  rozchody z tytułu spłaty rat kapitałowych oraz wykupu 
  papierów wartościowych</t>
  </si>
  <si>
    <t xml:space="preserve">  kwota wyłączeń z art. 243 ust. 3 pkt 1 ufp oraz z art. 170 
  ust. 3 sufp przypadająca na dany rok budżetowy</t>
  </si>
  <si>
    <t>Poz. 1 jest sumą pozycji 1a+1b.</t>
  </si>
  <si>
    <t>Kwota wykazana w tej pozycji musi być zgodna z kwotą wykazaną w załączniku przedsięwzięć.</t>
  </si>
  <si>
    <t>W pozycji podaje się kwotę, o której mowa w art. 244 ufp.</t>
  </si>
  <si>
    <t>Poz. 17-18 są wypełniane tylko do roku 2013 włącznie.</t>
  </si>
  <si>
    <t>Poz. 2 nie musi być sumą podpozycji. Pozycja powinna zawierać też spłatę zobowiązań wymagalnych z lat ubiegłych stanowiących wydatki bieżące, o ile takie powstały</t>
  </si>
  <si>
    <t>W tej pozycji należy wykazać wynagrodzenie ze wszystkich tytułów, a nie tylko wynagrodzenia ze stosunku o pracę.</t>
  </si>
  <si>
    <t>Za wydatki związane z funkcjonowaniem organów JST proponuje się uznać wydatki klasyfikowane w rozdziałach 75017-75020, 75022-75023.</t>
  </si>
  <si>
    <t>Inne przychody w tej pozycji to: prywatyzacja, zwrot do budżetu od innych podmiotów udzielonych pożyczek</t>
  </si>
  <si>
    <t>Pozycja powinna zawierać też spłatę zobowiązań wymagalnych z lat ubiegłych stanowiących wydatki majątkowe, o ile takie powstały.</t>
  </si>
  <si>
    <t>Wszystkie kredyty i pożyczki oraz emitowane papiery wartościowe, z wyjątkiem art. 89 ust. 1 pkt 1 i 3 ufp.</t>
  </si>
  <si>
    <t>Wynik finansowy budżetu jest odmienną pozycją niż wynik budżetu w tradycyjnym rozumieniu (dochody- wydatki) gdyż do wyniku finansowego budżetu włączono także przychody i rozchody.</t>
  </si>
  <si>
    <t>Skrót sufp oznacza ustawę z dnia 30 czerwca 2005 r. o finansach publicznych (Dz.U. Nr 249. poz. 2104, z poźń. zm.).</t>
  </si>
  <si>
    <t>W pozycji tej pokazuje się wartość wynikającą z obliczeń przeprowadzonych dla lewej strony wzoru, określonego w art. 243 ufp.</t>
  </si>
  <si>
    <t>W pozycji tej pokazuje się wartość wynikającą z obliczeń przeprowadzonych dla prawej strony wzoru określonego w art. 243 ufp.</t>
  </si>
  <si>
    <t>W pozycji 16 należy wyliczyć lewą stronę wzoru z uwzględnieniem pozycji 14 i porównać z prawą stroną wzoru wyliczoną w poz. 15, co pozwoli określić czy został spełniony warunek art. 243 ufp</t>
  </si>
  <si>
    <t>W pozycjach 17 i 18 nie uwzględnia się zobowiązań związku współtworzonego przez jednostkę samorządu terytorialnego.</t>
  </si>
  <si>
    <t>Wartości przyjęte w wieloletniej prognozie finansowej i budżecie jednostki samorządu terytorialnego powinny być zgodne co najmniej w zakresie wyniku budżetu i związanych z nim kwot przychodów i rozchodów oraz długu jednostki samorządu terytorialnego. Ponadto uchwała budżetowa określa wydatki na realizowane przedsięwzięcia w wysokości umożliwiającej ich terminowe zakończenie</t>
  </si>
  <si>
    <t>W pozycji tej należy podać łączną kwotę długu na koniec roku budżetowego z wszystkich tytułów dłużnych i elementów wpływających na dług m.in. zobowiązania wymagalne, umorzenia pożyczek, zmiany kursowe. Natomiast w objaśnieniach należałoby wykazać m.in. kwotę umorzeń pożyczek otrzymanych przez JST, zmianę kwoty długu na skutek różnic kursowych.</t>
  </si>
  <si>
    <t>Wyszczególnienie</t>
  </si>
  <si>
    <t>Lp.</t>
  </si>
  <si>
    <r>
      <t xml:space="preserve">_________________________________________
        </t>
    </r>
    <r>
      <rPr>
        <i/>
        <sz val="8"/>
        <rFont val="Arial CE"/>
        <family val="2"/>
        <charset val="238"/>
      </rPr>
      <t>(pieczęć  j.s.t.)</t>
    </r>
  </si>
  <si>
    <t>2011 r.</t>
  </si>
  <si>
    <t>2012 r.</t>
  </si>
  <si>
    <t>2013 r.</t>
  </si>
  <si>
    <t>2014 r.</t>
  </si>
  <si>
    <t xml:space="preserve">  -  ze sprzedaży majątku</t>
  </si>
  <si>
    <t xml:space="preserve">   - gwarancje i poręczenia podlegające wyłączeniu z 
    limitów spłaty zobowiązań z art. 243 ufp/169sufp</t>
  </si>
  <si>
    <r>
      <t>Dochody ogółem</t>
    </r>
    <r>
      <rPr>
        <b/>
        <vertAlign val="superscript"/>
        <sz val="10"/>
        <color theme="1"/>
        <rFont val="Arial"/>
        <family val="2"/>
        <charset val="238"/>
      </rPr>
      <t>2)</t>
    </r>
    <r>
      <rPr>
        <b/>
        <sz val="10"/>
        <color theme="1"/>
        <rFont val="Arial"/>
        <family val="2"/>
        <charset val="238"/>
      </rPr>
      <t>, z tego:</t>
    </r>
  </si>
  <si>
    <r>
      <t xml:space="preserve">  na wynagrodzenia i składki od nich naliczane</t>
    </r>
    <r>
      <rPr>
        <vertAlign val="superscript"/>
        <sz val="10"/>
        <color theme="1"/>
        <rFont val="Arial"/>
        <family val="2"/>
        <charset val="238"/>
      </rPr>
      <t>4)</t>
    </r>
  </si>
  <si>
    <r>
      <t xml:space="preserve">  związane z funkcjonowaniem organów JST</t>
    </r>
    <r>
      <rPr>
        <vertAlign val="superscript"/>
        <sz val="10"/>
        <color theme="1"/>
        <rFont val="Arial"/>
        <family val="2"/>
        <charset val="238"/>
      </rPr>
      <t>5)</t>
    </r>
  </si>
  <si>
    <r>
      <t>Inne przychody niezwiązane z zaciągnięciem długu</t>
    </r>
    <r>
      <rPr>
        <b/>
        <vertAlign val="superscript"/>
        <sz val="10"/>
        <color theme="1"/>
        <rFont val="Arial"/>
        <family val="2"/>
        <charset val="238"/>
      </rPr>
      <t>7)</t>
    </r>
  </si>
  <si>
    <r>
      <t>Wydatki majątkowe</t>
    </r>
    <r>
      <rPr>
        <b/>
        <vertAlign val="superscript"/>
        <sz val="10"/>
        <color theme="1"/>
        <rFont val="Arial"/>
        <family val="2"/>
        <charset val="238"/>
      </rPr>
      <t>8)</t>
    </r>
    <r>
      <rPr>
        <b/>
        <sz val="10"/>
        <color theme="1"/>
        <rFont val="Arial"/>
        <family val="2"/>
        <charset val="238"/>
      </rPr>
      <t>, w tym:</t>
    </r>
  </si>
  <si>
    <r>
      <t>Przychody (kredyty, pożyczki, emisje obligacji)</t>
    </r>
    <r>
      <rPr>
        <b/>
        <vertAlign val="superscript"/>
        <sz val="10"/>
        <color theme="1"/>
        <rFont val="Arial"/>
        <family val="2"/>
        <charset val="238"/>
      </rPr>
      <t>9)</t>
    </r>
  </si>
  <si>
    <r>
      <t>Wynik finansowy budżetu (9-10+11)</t>
    </r>
    <r>
      <rPr>
        <b/>
        <vertAlign val="superscript"/>
        <sz val="10"/>
        <color theme="1"/>
        <rFont val="Arial"/>
        <family val="2"/>
        <charset val="238"/>
      </rPr>
      <t>10)</t>
    </r>
  </si>
  <si>
    <r>
      <t>Kwota długu</t>
    </r>
    <r>
      <rPr>
        <b/>
        <vertAlign val="superscript"/>
        <sz val="10"/>
        <color theme="1"/>
        <rFont val="Arial"/>
        <family val="2"/>
        <charset val="238"/>
      </rPr>
      <t>11)</t>
    </r>
    <r>
      <rPr>
        <b/>
        <sz val="10"/>
        <color theme="1"/>
        <rFont val="Arial"/>
        <family val="2"/>
        <charset val="238"/>
      </rPr>
      <t>, w tym:</t>
    </r>
  </si>
  <si>
    <r>
      <t xml:space="preserve">  łączna kwota wyłączeń z art. 243 ust. 3 pkt 1 ufp oraz
  z art. 170 ust. 3 sufp</t>
    </r>
    <r>
      <rPr>
        <vertAlign val="superscript"/>
        <sz val="10"/>
        <color theme="1"/>
        <rFont val="Arial"/>
        <family val="2"/>
        <charset val="238"/>
      </rPr>
      <t>12)</t>
    </r>
  </si>
  <si>
    <r>
      <t>Kwota zobowiązań związku współtworzonego przez jst przypadających do spłaty w danym roku budżetowym podlegające doliczeniu zgodnie z art. 244 ufp</t>
    </r>
    <r>
      <rPr>
        <b/>
        <vertAlign val="superscript"/>
        <sz val="10"/>
        <color theme="1"/>
        <rFont val="Arial"/>
        <family val="2"/>
        <charset val="238"/>
      </rPr>
      <t>13)</t>
    </r>
  </si>
  <si>
    <r>
      <t>Planowana łączna kwota spłaty zobowiązań</t>
    </r>
    <r>
      <rPr>
        <b/>
        <vertAlign val="superscript"/>
        <sz val="10"/>
        <color theme="1"/>
        <rFont val="Arial"/>
        <family val="2"/>
        <charset val="238"/>
      </rPr>
      <t>14)</t>
    </r>
  </si>
  <si>
    <r>
      <t xml:space="preserve">  maksymalny dopuszczalny wskaźnik spłaty z art. 243 ufp</t>
    </r>
    <r>
      <rPr>
        <vertAlign val="superscript"/>
        <sz val="10"/>
        <color theme="1"/>
        <rFont val="Arial"/>
        <family val="2"/>
        <charset val="238"/>
      </rPr>
      <t>15)</t>
    </r>
  </si>
  <si>
    <r>
      <t xml:space="preserve">Spełnienie wskaźnika spłaty z art. 243 ufp po uwzględnieniu art. 244 ufp </t>
    </r>
    <r>
      <rPr>
        <b/>
        <vertAlign val="superscript"/>
        <sz val="10"/>
        <color theme="1"/>
        <rFont val="Arial"/>
        <family val="2"/>
        <charset val="238"/>
      </rPr>
      <t>16)</t>
    </r>
  </si>
  <si>
    <r>
      <t>Planowana łączna kwota spłaty zobowiązań /dochody ogółem -max 15% z art. 169 sufp</t>
    </r>
    <r>
      <rPr>
        <b/>
        <vertAlign val="superscript"/>
        <sz val="10"/>
        <color theme="1"/>
        <rFont val="Arial"/>
        <family val="2"/>
        <charset val="238"/>
      </rPr>
      <t>17)</t>
    </r>
  </si>
  <si>
    <r>
      <t>Zadłużenie/dochody ogółem (13 –13a):1) - max 60% z art. 170 sufp</t>
    </r>
    <r>
      <rPr>
        <b/>
        <vertAlign val="superscript"/>
        <sz val="10"/>
        <color theme="1"/>
        <rFont val="Arial"/>
        <family val="2"/>
        <charset val="238"/>
      </rPr>
      <t>18)</t>
    </r>
  </si>
  <si>
    <t>d )</t>
  </si>
  <si>
    <r>
      <t xml:space="preserve">  wydatki bieżące objęte limitem art. 226 ust. 4 ufp</t>
    </r>
    <r>
      <rPr>
        <vertAlign val="superscript"/>
        <sz val="10"/>
        <color theme="1"/>
        <rFont val="Arial"/>
        <family val="2"/>
        <charset val="238"/>
      </rPr>
      <t>6)</t>
    </r>
  </si>
  <si>
    <r>
      <t>Wydatki bieżące</t>
    </r>
    <r>
      <rPr>
        <b/>
        <vertAlign val="superscript"/>
        <sz val="10"/>
        <color theme="1"/>
        <rFont val="Arial"/>
        <family val="2"/>
        <charset val="238"/>
      </rPr>
      <t>3)</t>
    </r>
    <r>
      <rPr>
        <b/>
        <sz val="10"/>
        <color theme="1"/>
        <rFont val="Arial"/>
        <family val="2"/>
        <charset val="238"/>
      </rPr>
      <t xml:space="preserve"> (bez odsetek i prowizji od: kredytów i pożyczek oraz wyemitowanych papierów wartościowych),
w tym:</t>
    </r>
  </si>
  <si>
    <t xml:space="preserve"> -  nadwyżka budżetowa z lat ubiegłych plus wolne środki, 
    zgodnie z art. 217 ufp, angażowane na pokrycie 
    deficytu budżetu roku bieżącego</t>
  </si>
  <si>
    <t>* kwoty w poz.: 1, 1a, 1c, 2, 2c, 2d, 7, 7a, 7b, 11, 13, 13a, 13b,14, 15 oraz 16-18 (komórki oznaczone kolorem niebieskim) należy wykazać w całym okresie, na który zaciągnięto oraz planuje się zaciągnąć zobowiązania</t>
  </si>
  <si>
    <r>
      <t xml:space="preserve">** powinna zostać spełniona zależność odnośnie lewej strony wzoru po uwzględnieniu poz. 14 w stosunku do prawej strony wzoru - </t>
    </r>
    <r>
      <rPr>
        <b/>
        <sz val="10"/>
        <rFont val="Arial"/>
        <family val="2"/>
        <charset val="238"/>
      </rPr>
      <t>niewłaściwe skreślić**</t>
    </r>
  </si>
  <si>
    <t>Środki do dyspozycji (3+4+5) na  (7+8+9)</t>
  </si>
  <si>
    <t>2015 r.</t>
  </si>
  <si>
    <t>2016 r.</t>
  </si>
  <si>
    <t>2017 r.</t>
  </si>
  <si>
    <t>2018 r.</t>
  </si>
  <si>
    <t>2019 r.</t>
  </si>
  <si>
    <t>2020 r.</t>
  </si>
  <si>
    <r>
      <t>Wieloletnia prognoza finansowa</t>
    </r>
    <r>
      <rPr>
        <b/>
        <vertAlign val="superscript"/>
        <sz val="12"/>
        <rFont val="Arial"/>
        <family val="2"/>
        <charset val="238"/>
      </rPr>
      <t xml:space="preserve"> 1)</t>
    </r>
    <r>
      <rPr>
        <b/>
        <sz val="12"/>
        <rFont val="Arial"/>
        <family val="2"/>
        <charset val="238"/>
      </rPr>
      <t xml:space="preserve">
 Gminy Nowogródek Pomorski 
na lata 2011 - 2020</t>
    </r>
  </si>
  <si>
    <t>NIE</t>
  </si>
  <si>
    <t>TAK</t>
  </si>
  <si>
    <t xml:space="preserve">Załącznik Nr 1
do uchwały Nr III/17/11
Rady Gminy Nowogródek Pmorski
</t>
  </si>
</sst>
</file>

<file path=xl/styles.xml><?xml version="1.0" encoding="utf-8"?>
<styleSheet xmlns="http://schemas.openxmlformats.org/spreadsheetml/2006/main">
  <fonts count="14">
    <font>
      <sz val="11"/>
      <color theme="1"/>
      <name val="Czcionka tekstu podstawowego"/>
      <family val="2"/>
      <charset val="238"/>
    </font>
    <font>
      <vertAlign val="superscript"/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i/>
      <sz val="8"/>
      <name val="Arial CE"/>
      <family val="2"/>
      <charset val="238"/>
    </font>
    <font>
      <sz val="10"/>
      <name val="Arial CE"/>
      <charset val="238"/>
    </font>
    <font>
      <sz val="8"/>
      <name val="Arial CE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5" fillId="0" borderId="0" xfId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4" fontId="9" fillId="2" borderId="1" xfId="0" applyNumberFormat="1" applyFont="1" applyFill="1" applyBorder="1" applyAlignment="1">
      <alignment vertical="top" wrapText="1"/>
    </xf>
    <xf numFmtId="4" fontId="9" fillId="0" borderId="1" xfId="0" applyNumberFormat="1" applyFont="1" applyBorder="1" applyAlignment="1">
      <alignment vertical="top" wrapText="1"/>
    </xf>
    <xf numFmtId="4" fontId="9" fillId="0" borderId="0" xfId="0" applyNumberFormat="1" applyFont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4" fontId="9" fillId="3" borderId="1" xfId="0" applyNumberFormat="1" applyFont="1" applyFill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3" borderId="4" xfId="0" applyFont="1" applyFill="1" applyBorder="1" applyAlignment="1">
      <alignment vertical="top" wrapText="1"/>
    </xf>
    <xf numFmtId="0" fontId="7" fillId="4" borderId="5" xfId="0" applyFont="1" applyFill="1" applyBorder="1" applyAlignment="1">
      <alignment vertical="center" wrapText="1"/>
    </xf>
    <xf numFmtId="4" fontId="9" fillId="4" borderId="5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top" wrapText="1"/>
    </xf>
    <xf numFmtId="4" fontId="9" fillId="3" borderId="3" xfId="0" applyNumberFormat="1" applyFont="1" applyFill="1" applyBorder="1" applyAlignment="1">
      <alignment vertical="top" wrapText="1"/>
    </xf>
    <xf numFmtId="0" fontId="7" fillId="5" borderId="1" xfId="0" applyFont="1" applyFill="1" applyBorder="1" applyAlignment="1">
      <alignment vertical="top" wrapText="1"/>
    </xf>
    <xf numFmtId="4" fontId="9" fillId="5" borderId="1" xfId="0" applyNumberFormat="1" applyFont="1" applyFill="1" applyBorder="1" applyAlignment="1">
      <alignment vertical="top" wrapText="1"/>
    </xf>
    <xf numFmtId="0" fontId="9" fillId="5" borderId="1" xfId="0" applyFont="1" applyFill="1" applyBorder="1" applyAlignment="1">
      <alignment vertical="top" wrapText="1"/>
    </xf>
    <xf numFmtId="4" fontId="7" fillId="3" borderId="1" xfId="0" applyNumberFormat="1" applyFont="1" applyFill="1" applyBorder="1" applyAlignment="1">
      <alignment vertical="top" wrapText="1"/>
    </xf>
    <xf numFmtId="2" fontId="9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1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</cellXfs>
  <cellStyles count="2">
    <cellStyle name="Normalny" xfId="0" builtinId="0"/>
    <cellStyle name="Normalny_Prognoza i kredyty-tabele 2003" xfId="1"/>
  </cellStyles>
  <dxfs count="0"/>
  <tableStyles count="0" defaultTableStyle="TableStyleMedium9" defaultPivotStyle="PivotStyleLight16"/>
  <colors>
    <mruColors>
      <color rgb="FFFF5A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workbookViewId="0">
      <selection activeCell="A3" sqref="A3:D3"/>
    </sheetView>
  </sheetViews>
  <sheetFormatPr defaultRowHeight="14.25"/>
  <cols>
    <col min="1" max="1" width="5.5" style="1" customWidth="1"/>
    <col min="2" max="2" width="50.75" customWidth="1"/>
    <col min="3" max="3" width="11.75" customWidth="1"/>
    <col min="4" max="4" width="11.625" customWidth="1"/>
    <col min="5" max="5" width="11.375" customWidth="1"/>
    <col min="6" max="6" width="11.125" customWidth="1"/>
    <col min="7" max="7" width="11.375" customWidth="1"/>
    <col min="8" max="8" width="11.25" customWidth="1"/>
    <col min="9" max="9" width="11.75" customWidth="1"/>
    <col min="10" max="10" width="11.125" customWidth="1"/>
    <col min="11" max="11" width="11.75" customWidth="1"/>
    <col min="12" max="12" width="11.875" customWidth="1"/>
  </cols>
  <sheetData>
    <row r="1" spans="1:12" ht="38.25" customHeight="1">
      <c r="A1" s="38" t="s">
        <v>83</v>
      </c>
      <c r="B1" s="38"/>
    </row>
    <row r="2" spans="1:12" ht="48" customHeight="1">
      <c r="B2" s="4"/>
      <c r="C2" s="36" t="s">
        <v>121</v>
      </c>
      <c r="D2" s="36"/>
    </row>
    <row r="3" spans="1:12" ht="60.75" customHeight="1">
      <c r="A3" s="37" t="s">
        <v>118</v>
      </c>
      <c r="B3" s="37"/>
      <c r="C3" s="37"/>
      <c r="D3" s="37"/>
    </row>
    <row r="5" spans="1:12">
      <c r="A5" s="5" t="s">
        <v>82</v>
      </c>
      <c r="B5" s="5" t="s">
        <v>81</v>
      </c>
      <c r="C5" s="6" t="s">
        <v>84</v>
      </c>
      <c r="D5" s="5" t="s">
        <v>85</v>
      </c>
      <c r="E5" s="5" t="s">
        <v>86</v>
      </c>
      <c r="F5" s="6" t="s">
        <v>87</v>
      </c>
      <c r="G5" s="5" t="s">
        <v>112</v>
      </c>
      <c r="H5" s="5" t="s">
        <v>113</v>
      </c>
      <c r="I5" s="5" t="s">
        <v>114</v>
      </c>
      <c r="J5" s="5" t="s">
        <v>115</v>
      </c>
      <c r="K5" s="5" t="s">
        <v>116</v>
      </c>
      <c r="L5" s="6" t="s">
        <v>117</v>
      </c>
    </row>
    <row r="6" spans="1:12" s="2" customFormat="1">
      <c r="A6" s="7" t="s">
        <v>36</v>
      </c>
      <c r="B6" s="8" t="s">
        <v>90</v>
      </c>
      <c r="C6" s="18">
        <f>SUM(C7:C8)</f>
        <v>10560939</v>
      </c>
      <c r="D6" s="18">
        <f t="shared" ref="D6:L6" si="0">SUM(D7:D8)</f>
        <v>15330000</v>
      </c>
      <c r="E6" s="18">
        <f t="shared" si="0"/>
        <v>13100000</v>
      </c>
      <c r="F6" s="18">
        <f t="shared" si="0"/>
        <v>12720000</v>
      </c>
      <c r="G6" s="18">
        <f t="shared" si="0"/>
        <v>11900000</v>
      </c>
      <c r="H6" s="18">
        <f t="shared" si="0"/>
        <v>12100000</v>
      </c>
      <c r="I6" s="18">
        <f t="shared" si="0"/>
        <v>12400000</v>
      </c>
      <c r="J6" s="18">
        <f t="shared" si="0"/>
        <v>12500000</v>
      </c>
      <c r="K6" s="18">
        <f t="shared" si="0"/>
        <v>13000000</v>
      </c>
      <c r="L6" s="18">
        <f t="shared" si="0"/>
        <v>13400000</v>
      </c>
    </row>
    <row r="7" spans="1:12" s="2" customFormat="1">
      <c r="A7" s="9" t="s">
        <v>18</v>
      </c>
      <c r="B7" s="10" t="s">
        <v>13</v>
      </c>
      <c r="C7" s="18">
        <v>9046134</v>
      </c>
      <c r="D7" s="18">
        <v>10200000</v>
      </c>
      <c r="E7" s="18">
        <v>11100000</v>
      </c>
      <c r="F7" s="18">
        <v>11600000</v>
      </c>
      <c r="G7" s="18">
        <v>11800000</v>
      </c>
      <c r="H7" s="18">
        <v>12000000</v>
      </c>
      <c r="I7" s="18">
        <v>12300000</v>
      </c>
      <c r="J7" s="18">
        <v>12400000</v>
      </c>
      <c r="K7" s="18">
        <v>12900000</v>
      </c>
      <c r="L7" s="18">
        <v>13300000</v>
      </c>
    </row>
    <row r="8" spans="1:12" s="2" customFormat="1">
      <c r="A8" s="9" t="s">
        <v>19</v>
      </c>
      <c r="B8" s="11" t="s">
        <v>14</v>
      </c>
      <c r="C8" s="19">
        <v>1514805</v>
      </c>
      <c r="D8" s="19">
        <v>5130000</v>
      </c>
      <c r="E8" s="19">
        <v>2000000</v>
      </c>
      <c r="F8" s="19">
        <v>1120000</v>
      </c>
      <c r="G8" s="19">
        <v>100000</v>
      </c>
      <c r="H8" s="19">
        <v>100000</v>
      </c>
      <c r="I8" s="19">
        <v>100000</v>
      </c>
      <c r="J8" s="19">
        <v>100000</v>
      </c>
      <c r="K8" s="19">
        <v>100000</v>
      </c>
      <c r="L8" s="19">
        <v>100000</v>
      </c>
    </row>
    <row r="9" spans="1:12" s="2" customFormat="1">
      <c r="A9" s="9"/>
      <c r="B9" s="11" t="s">
        <v>88</v>
      </c>
      <c r="C9" s="18">
        <v>120000</v>
      </c>
      <c r="D9" s="18">
        <v>200000</v>
      </c>
      <c r="E9" s="18">
        <v>200000</v>
      </c>
      <c r="F9" s="18">
        <v>120000</v>
      </c>
      <c r="G9" s="18">
        <v>100000</v>
      </c>
      <c r="H9" s="18">
        <v>100000</v>
      </c>
      <c r="I9" s="18">
        <v>100000</v>
      </c>
      <c r="J9" s="18">
        <v>100000</v>
      </c>
      <c r="K9" s="18">
        <v>100000</v>
      </c>
      <c r="L9" s="18">
        <v>100000</v>
      </c>
    </row>
    <row r="10" spans="1:12" s="2" customFormat="1" ht="51" customHeight="1">
      <c r="A10" s="7" t="s">
        <v>37</v>
      </c>
      <c r="B10" s="8" t="s">
        <v>107</v>
      </c>
      <c r="C10" s="18">
        <v>9883026</v>
      </c>
      <c r="D10" s="18">
        <v>8000000</v>
      </c>
      <c r="E10" s="18">
        <v>8250000</v>
      </c>
      <c r="F10" s="18">
        <v>9450000</v>
      </c>
      <c r="G10" s="18">
        <v>10000000</v>
      </c>
      <c r="H10" s="18">
        <v>10100000</v>
      </c>
      <c r="I10" s="18">
        <v>10500000</v>
      </c>
      <c r="J10" s="18">
        <v>10600000</v>
      </c>
      <c r="K10" s="18">
        <v>10800000</v>
      </c>
      <c r="L10" s="18">
        <v>12000000</v>
      </c>
    </row>
    <row r="11" spans="1:12" s="2" customFormat="1">
      <c r="A11" s="9" t="s">
        <v>18</v>
      </c>
      <c r="B11" s="11" t="s">
        <v>91</v>
      </c>
      <c r="C11" s="19">
        <v>4398739</v>
      </c>
      <c r="D11" s="19">
        <v>4380000</v>
      </c>
      <c r="E11" s="19">
        <v>4490000</v>
      </c>
      <c r="F11" s="19">
        <v>4500000</v>
      </c>
      <c r="G11" s="19">
        <v>4510000</v>
      </c>
      <c r="H11" s="19">
        <v>4520000</v>
      </c>
      <c r="I11" s="19">
        <v>4540000</v>
      </c>
      <c r="J11" s="19">
        <v>4560000</v>
      </c>
      <c r="K11" s="19">
        <v>4580000</v>
      </c>
      <c r="L11" s="19">
        <v>4600000</v>
      </c>
    </row>
    <row r="12" spans="1:12" s="2" customFormat="1">
      <c r="A12" s="9" t="s">
        <v>19</v>
      </c>
      <c r="B12" s="11" t="s">
        <v>92</v>
      </c>
      <c r="C12" s="19">
        <v>917200</v>
      </c>
      <c r="D12" s="19">
        <v>920000</v>
      </c>
      <c r="E12" s="19">
        <v>925000</v>
      </c>
      <c r="F12" s="19">
        <v>930000</v>
      </c>
      <c r="G12" s="19">
        <v>935000</v>
      </c>
      <c r="H12" s="19">
        <v>940000</v>
      </c>
      <c r="I12" s="19">
        <v>945000</v>
      </c>
      <c r="J12" s="19">
        <v>950000</v>
      </c>
      <c r="K12" s="19">
        <v>955000</v>
      </c>
      <c r="L12" s="19">
        <v>960000</v>
      </c>
    </row>
    <row r="13" spans="1:12" s="2" customFormat="1">
      <c r="A13" s="9" t="s">
        <v>20</v>
      </c>
      <c r="B13" s="11" t="s">
        <v>15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 s="2" customFormat="1" ht="25.5">
      <c r="A14" s="9"/>
      <c r="B14" s="11" t="s">
        <v>89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 s="2" customFormat="1">
      <c r="A15" s="9" t="s">
        <v>105</v>
      </c>
      <c r="B15" s="11" t="s">
        <v>106</v>
      </c>
      <c r="C15" s="19">
        <v>0</v>
      </c>
      <c r="D15" s="19">
        <v>0</v>
      </c>
      <c r="E15" s="19"/>
      <c r="F15" s="19"/>
      <c r="G15" s="19"/>
      <c r="H15" s="19"/>
      <c r="I15" s="19"/>
      <c r="J15" s="19"/>
      <c r="K15" s="19"/>
      <c r="L15" s="19"/>
    </row>
    <row r="16" spans="1:12" s="2" customFormat="1" ht="25.5">
      <c r="A16" s="7" t="s">
        <v>38</v>
      </c>
      <c r="B16" s="21" t="s">
        <v>0</v>
      </c>
      <c r="C16" s="22">
        <f>SUM(C6-C10)</f>
        <v>677913</v>
      </c>
      <c r="D16" s="22">
        <f t="shared" ref="D16:L16" si="1">SUM(D6-D10)</f>
        <v>7330000</v>
      </c>
      <c r="E16" s="22">
        <f t="shared" si="1"/>
        <v>4850000</v>
      </c>
      <c r="F16" s="22">
        <f t="shared" si="1"/>
        <v>3270000</v>
      </c>
      <c r="G16" s="22">
        <f t="shared" si="1"/>
        <v>1900000</v>
      </c>
      <c r="H16" s="22">
        <f t="shared" si="1"/>
        <v>2000000</v>
      </c>
      <c r="I16" s="22">
        <f t="shared" si="1"/>
        <v>1900000</v>
      </c>
      <c r="J16" s="22">
        <f t="shared" si="1"/>
        <v>1900000</v>
      </c>
      <c r="K16" s="22">
        <f t="shared" si="1"/>
        <v>2200000</v>
      </c>
      <c r="L16" s="22">
        <f t="shared" si="1"/>
        <v>1400000</v>
      </c>
    </row>
    <row r="17" spans="1:12" s="2" customFormat="1" ht="25.5">
      <c r="A17" s="7" t="s">
        <v>39</v>
      </c>
      <c r="B17" s="21" t="s">
        <v>1</v>
      </c>
      <c r="C17" s="22">
        <v>1587167</v>
      </c>
      <c r="D17" s="22"/>
      <c r="E17" s="22"/>
      <c r="F17" s="22"/>
      <c r="G17" s="22"/>
      <c r="H17" s="22"/>
      <c r="I17" s="22"/>
      <c r="J17" s="22"/>
      <c r="K17" s="22"/>
      <c r="L17" s="22"/>
    </row>
    <row r="18" spans="1:12" s="2" customFormat="1" ht="38.25">
      <c r="A18" s="9"/>
      <c r="B18" s="11" t="s">
        <v>108</v>
      </c>
      <c r="C18" s="19">
        <v>1559087</v>
      </c>
      <c r="D18" s="19"/>
      <c r="E18" s="19"/>
      <c r="F18" s="19"/>
      <c r="G18" s="19"/>
      <c r="H18" s="19"/>
      <c r="I18" s="19"/>
      <c r="J18" s="19"/>
      <c r="K18" s="19"/>
      <c r="L18" s="19"/>
    </row>
    <row r="19" spans="1:12" s="2" customFormat="1" ht="15" thickBot="1">
      <c r="A19" s="7" t="s">
        <v>34</v>
      </c>
      <c r="B19" s="27" t="s">
        <v>93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 s="2" customFormat="1" ht="30" customHeight="1" thickBot="1">
      <c r="A20" s="23" t="s">
        <v>35</v>
      </c>
      <c r="B20" s="25" t="s">
        <v>111</v>
      </c>
      <c r="C20" s="26">
        <f>SUM(C16,C17,C19)</f>
        <v>2265080</v>
      </c>
      <c r="D20" s="26">
        <f>SUM(D16,D17,D19)</f>
        <v>7330000</v>
      </c>
      <c r="E20" s="26">
        <f>SUM(E16,E17,E19)</f>
        <v>4850000</v>
      </c>
      <c r="F20" s="26">
        <f t="shared" ref="F20:G20" si="2">SUM(F16,F17,F19)</f>
        <v>3270000</v>
      </c>
      <c r="G20" s="26">
        <f t="shared" si="2"/>
        <v>1900000</v>
      </c>
      <c r="H20" s="26">
        <f t="shared" ref="H20" si="3">SUM(H16,H17,H19)</f>
        <v>2000000</v>
      </c>
      <c r="I20" s="26">
        <f t="shared" ref="I20" si="4">SUM(I16,I17,I19)</f>
        <v>1900000</v>
      </c>
      <c r="J20" s="26">
        <f t="shared" ref="J20" si="5">SUM(J16,J17,J19)</f>
        <v>1900000</v>
      </c>
      <c r="K20" s="26">
        <f t="shared" ref="K20" si="6">SUM(K16,K17,K19)</f>
        <v>2200000</v>
      </c>
      <c r="L20" s="26">
        <f t="shared" ref="L20" si="7">SUM(L16,L17,L19)</f>
        <v>1400000</v>
      </c>
    </row>
    <row r="21" spans="1:12" s="2" customFormat="1">
      <c r="A21" s="7" t="s">
        <v>40</v>
      </c>
      <c r="B21" s="24" t="s">
        <v>2</v>
      </c>
      <c r="C21" s="18">
        <f>SUM(C22:C23)</f>
        <v>208080</v>
      </c>
      <c r="D21" s="18">
        <f>SUM(D22:D23)</f>
        <v>500000</v>
      </c>
      <c r="E21" s="18">
        <f>SUM(E22:E23)</f>
        <v>1000000</v>
      </c>
      <c r="F21" s="18">
        <f t="shared" ref="F21:G21" si="8">SUM(F22:F23)</f>
        <v>970000</v>
      </c>
      <c r="G21" s="18">
        <f t="shared" si="8"/>
        <v>930000</v>
      </c>
      <c r="H21" s="18">
        <f t="shared" ref="H21" si="9">SUM(H22:H23)</f>
        <v>900000</v>
      </c>
      <c r="I21" s="18">
        <f t="shared" ref="I21" si="10">SUM(I22:I23)</f>
        <v>860000</v>
      </c>
      <c r="J21" s="18">
        <f t="shared" ref="J21" si="11">SUM(J22:J23)</f>
        <v>830000</v>
      </c>
      <c r="K21" s="18">
        <f t="shared" ref="K21" si="12">SUM(K22:K23)</f>
        <v>890000</v>
      </c>
      <c r="L21" s="18">
        <f t="shared" ref="L21" si="13">SUM(L22:L23)</f>
        <v>1050000</v>
      </c>
    </row>
    <row r="22" spans="1:12" s="2" customFormat="1" ht="25.5">
      <c r="A22" s="9" t="s">
        <v>18</v>
      </c>
      <c r="B22" s="11" t="s">
        <v>61</v>
      </c>
      <c r="C22" s="18">
        <v>28080</v>
      </c>
      <c r="D22" s="18">
        <v>300000</v>
      </c>
      <c r="E22" s="18">
        <v>700000</v>
      </c>
      <c r="F22" s="18">
        <v>700000</v>
      </c>
      <c r="G22" s="18">
        <v>700000</v>
      </c>
      <c r="H22" s="18">
        <v>700000</v>
      </c>
      <c r="I22" s="18">
        <v>700000</v>
      </c>
      <c r="J22" s="18">
        <v>700000</v>
      </c>
      <c r="K22" s="18">
        <v>800000</v>
      </c>
      <c r="L22" s="18">
        <v>1000000</v>
      </c>
    </row>
    <row r="23" spans="1:12" s="2" customFormat="1">
      <c r="A23" s="9" t="s">
        <v>19</v>
      </c>
      <c r="B23" s="11" t="s">
        <v>16</v>
      </c>
      <c r="C23" s="18">
        <v>180000</v>
      </c>
      <c r="D23" s="18">
        <v>200000</v>
      </c>
      <c r="E23" s="18">
        <v>300000</v>
      </c>
      <c r="F23" s="18">
        <v>270000</v>
      </c>
      <c r="G23" s="18">
        <v>230000</v>
      </c>
      <c r="H23" s="18">
        <v>200000</v>
      </c>
      <c r="I23" s="18">
        <v>160000</v>
      </c>
      <c r="J23" s="18">
        <v>130000</v>
      </c>
      <c r="K23" s="18">
        <v>90000</v>
      </c>
      <c r="L23" s="18">
        <v>50000</v>
      </c>
    </row>
    <row r="24" spans="1:12" s="2" customFormat="1">
      <c r="A24" s="7" t="s">
        <v>41</v>
      </c>
      <c r="B24" s="21" t="s">
        <v>3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1:12" s="2" customFormat="1">
      <c r="A25" s="7" t="s">
        <v>42</v>
      </c>
      <c r="B25" s="21" t="s">
        <v>4</v>
      </c>
      <c r="C25" s="32">
        <f>SUM(C20-C21-C24)</f>
        <v>2057000</v>
      </c>
      <c r="D25" s="32">
        <f>SUM(D20-D21-D24)</f>
        <v>6830000</v>
      </c>
      <c r="E25" s="32">
        <f>SUM(E20-E21-E24)</f>
        <v>3850000</v>
      </c>
      <c r="F25" s="32">
        <f t="shared" ref="F25:G25" si="14">SUM(F20-F21-F24)</f>
        <v>2300000</v>
      </c>
      <c r="G25" s="32">
        <f t="shared" si="14"/>
        <v>970000</v>
      </c>
      <c r="H25" s="32">
        <f t="shared" ref="H25" si="15">SUM(H20-H21-H24)</f>
        <v>1100000</v>
      </c>
      <c r="I25" s="32">
        <f t="shared" ref="I25" si="16">SUM(I20-I21-I24)</f>
        <v>1040000</v>
      </c>
      <c r="J25" s="32">
        <f t="shared" ref="J25" si="17">SUM(J20-J21-J24)</f>
        <v>1070000</v>
      </c>
      <c r="K25" s="32">
        <f t="shared" ref="K25" si="18">SUM(K20-K21-K24)</f>
        <v>1310000</v>
      </c>
      <c r="L25" s="32">
        <f t="shared" ref="L25" si="19">SUM(L20-L21-L24)</f>
        <v>350000</v>
      </c>
    </row>
    <row r="26" spans="1:12" s="2" customFormat="1">
      <c r="A26" s="7" t="s">
        <v>21</v>
      </c>
      <c r="B26" s="29" t="s">
        <v>94</v>
      </c>
      <c r="C26" s="30">
        <v>8357000</v>
      </c>
      <c r="D26" s="30">
        <v>5530000</v>
      </c>
      <c r="E26" s="30">
        <v>1000000</v>
      </c>
      <c r="F26" s="30"/>
      <c r="G26" s="30"/>
      <c r="H26" s="30"/>
      <c r="I26" s="30"/>
      <c r="J26" s="30"/>
      <c r="K26" s="30"/>
      <c r="L26" s="30"/>
    </row>
    <row r="27" spans="1:12" s="2" customFormat="1">
      <c r="A27" s="9" t="s">
        <v>22</v>
      </c>
      <c r="B27" s="31" t="s">
        <v>17</v>
      </c>
      <c r="C27" s="30">
        <v>7392000</v>
      </c>
      <c r="D27" s="30">
        <v>5000000</v>
      </c>
      <c r="E27" s="30">
        <v>1000000</v>
      </c>
      <c r="F27" s="30"/>
      <c r="G27" s="30"/>
      <c r="H27" s="30"/>
      <c r="I27" s="30"/>
      <c r="J27" s="30"/>
      <c r="K27" s="30"/>
      <c r="L27" s="30"/>
    </row>
    <row r="28" spans="1:12" s="2" customFormat="1">
      <c r="A28" s="7" t="s">
        <v>23</v>
      </c>
      <c r="B28" s="29" t="s">
        <v>95</v>
      </c>
      <c r="C28" s="18">
        <v>6300000</v>
      </c>
      <c r="D28" s="18"/>
      <c r="E28" s="18"/>
      <c r="F28" s="18"/>
      <c r="G28" s="18"/>
      <c r="H28" s="18"/>
      <c r="I28" s="18"/>
      <c r="J28" s="18"/>
      <c r="K28" s="18"/>
      <c r="L28" s="18"/>
    </row>
    <row r="29" spans="1:12" s="2" customFormat="1">
      <c r="A29" s="7" t="s">
        <v>24</v>
      </c>
      <c r="B29" s="8" t="s">
        <v>96</v>
      </c>
      <c r="C29" s="19">
        <f>SUM(C25-C26+C28)</f>
        <v>0</v>
      </c>
      <c r="D29" s="19">
        <f>SUM(D25-D26+D28)</f>
        <v>1300000</v>
      </c>
      <c r="E29" s="19">
        <f>SUM(E25-E26+E28)</f>
        <v>2850000</v>
      </c>
      <c r="F29" s="19">
        <f t="shared" ref="F29:G29" si="20">SUM(F25-F26+F28)</f>
        <v>2300000</v>
      </c>
      <c r="G29" s="19">
        <f t="shared" si="20"/>
        <v>970000</v>
      </c>
      <c r="H29" s="19">
        <f t="shared" ref="H29" si="21">SUM(H25-H26+H28)</f>
        <v>1100000</v>
      </c>
      <c r="I29" s="19">
        <f t="shared" ref="I29" si="22">SUM(I25-I26+I28)</f>
        <v>1040000</v>
      </c>
      <c r="J29" s="19">
        <f t="shared" ref="J29" si="23">SUM(J25-J26+J28)</f>
        <v>1070000</v>
      </c>
      <c r="K29" s="19">
        <f t="shared" ref="K29" si="24">SUM(K25-K26+K28)</f>
        <v>1310000</v>
      </c>
      <c r="L29" s="19">
        <f t="shared" ref="L29" si="25">SUM(L25-L26+L28)</f>
        <v>350000</v>
      </c>
    </row>
    <row r="30" spans="1:12" s="2" customFormat="1">
      <c r="A30" s="12" t="s">
        <v>5</v>
      </c>
      <c r="B30" s="13" t="s">
        <v>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s="2" customFormat="1">
      <c r="A31" s="7" t="s">
        <v>25</v>
      </c>
      <c r="B31" s="8" t="s">
        <v>97</v>
      </c>
      <c r="C31" s="18">
        <v>6300000</v>
      </c>
      <c r="D31" s="18">
        <v>6000000</v>
      </c>
      <c r="E31" s="18">
        <v>5300000</v>
      </c>
      <c r="F31" s="18">
        <v>4600000</v>
      </c>
      <c r="G31" s="18">
        <v>3900000</v>
      </c>
      <c r="H31" s="18">
        <v>3200000</v>
      </c>
      <c r="I31" s="18">
        <v>2500000</v>
      </c>
      <c r="J31" s="18">
        <v>1800000</v>
      </c>
      <c r="K31" s="18">
        <v>1000000</v>
      </c>
      <c r="L31" s="18">
        <v>0</v>
      </c>
    </row>
    <row r="32" spans="1:12" s="2" customFormat="1" ht="27">
      <c r="A32" s="9" t="s">
        <v>18</v>
      </c>
      <c r="B32" s="11" t="s">
        <v>98</v>
      </c>
      <c r="C32" s="18">
        <v>5262000</v>
      </c>
      <c r="D32" s="18">
        <v>5062000</v>
      </c>
      <c r="E32" s="18">
        <v>4462000</v>
      </c>
      <c r="F32" s="18">
        <v>3862000</v>
      </c>
      <c r="G32" s="18">
        <v>3262000</v>
      </c>
      <c r="H32" s="18">
        <v>2662000</v>
      </c>
      <c r="I32" s="18">
        <v>2062000</v>
      </c>
      <c r="J32" s="18">
        <v>1462000</v>
      </c>
      <c r="K32" s="18">
        <v>862000</v>
      </c>
      <c r="L32" s="18">
        <v>0</v>
      </c>
    </row>
    <row r="33" spans="1:12" s="2" customFormat="1" ht="25.5">
      <c r="A33" s="9" t="s">
        <v>19</v>
      </c>
      <c r="B33" s="11" t="s">
        <v>62</v>
      </c>
      <c r="C33" s="18">
        <v>150000</v>
      </c>
      <c r="D33" s="18">
        <v>300000</v>
      </c>
      <c r="E33" s="18">
        <v>850000</v>
      </c>
      <c r="F33" s="18">
        <v>830000</v>
      </c>
      <c r="G33" s="18">
        <v>800000</v>
      </c>
      <c r="H33" s="18">
        <v>770000</v>
      </c>
      <c r="I33" s="18">
        <v>740000</v>
      </c>
      <c r="J33" s="18">
        <v>700000</v>
      </c>
      <c r="K33" s="18">
        <v>680000</v>
      </c>
      <c r="L33" s="18">
        <v>800000</v>
      </c>
    </row>
    <row r="34" spans="1:12" s="2" customFormat="1" ht="39.75">
      <c r="A34" s="7" t="s">
        <v>6</v>
      </c>
      <c r="B34" s="8" t="s">
        <v>99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spans="1:12" s="2" customFormat="1">
      <c r="A35" s="7" t="s">
        <v>7</v>
      </c>
      <c r="B35" s="8" t="s">
        <v>100</v>
      </c>
      <c r="C35" s="18">
        <f>SUM(C21/C6*100)</f>
        <v>1.9702793473194005</v>
      </c>
      <c r="D35" s="18">
        <f>SUM(D21/D6*100)</f>
        <v>3.2615786040443573</v>
      </c>
      <c r="E35" s="18">
        <f>SUM(E21/E6*100)</f>
        <v>7.6335877862595423</v>
      </c>
      <c r="F35" s="18">
        <f>SUM(F21/F6*100)</f>
        <v>7.6257861635220126</v>
      </c>
      <c r="G35" s="18">
        <f>SUM(G21/G6*100)</f>
        <v>7.8151260504201678</v>
      </c>
      <c r="H35" s="18">
        <f t="shared" ref="H35:L35" si="26">SUM(H21/H6*100)</f>
        <v>7.4380165289256199</v>
      </c>
      <c r="I35" s="18">
        <f t="shared" si="26"/>
        <v>6.935483870967742</v>
      </c>
      <c r="J35" s="18">
        <f t="shared" si="26"/>
        <v>6.64</v>
      </c>
      <c r="K35" s="18">
        <f t="shared" si="26"/>
        <v>6.8461538461538467</v>
      </c>
      <c r="L35" s="18">
        <f t="shared" si="26"/>
        <v>7.8358208955223887</v>
      </c>
    </row>
    <row r="36" spans="1:12" s="2" customFormat="1" ht="18.75" customHeight="1">
      <c r="A36" s="9" t="s">
        <v>18</v>
      </c>
      <c r="B36" s="11" t="s">
        <v>101</v>
      </c>
      <c r="C36" s="18">
        <v>0</v>
      </c>
      <c r="D36" s="18">
        <v>-0.03</v>
      </c>
      <c r="E36" s="18">
        <v>0.02</v>
      </c>
      <c r="F36" s="18">
        <v>0.09</v>
      </c>
      <c r="G36" s="18">
        <v>0.17</v>
      </c>
      <c r="H36" s="18">
        <v>0.17</v>
      </c>
      <c r="I36" s="18">
        <v>0.15</v>
      </c>
      <c r="J36" s="18">
        <v>0.14000000000000001</v>
      </c>
      <c r="K36" s="18">
        <v>0.14000000000000001</v>
      </c>
      <c r="L36" s="18">
        <v>0.15</v>
      </c>
    </row>
    <row r="37" spans="1:12" s="2" customFormat="1" ht="30.75" customHeight="1">
      <c r="A37" s="7" t="s">
        <v>26</v>
      </c>
      <c r="B37" s="8" t="s">
        <v>102</v>
      </c>
      <c r="C37" s="18" t="s">
        <v>119</v>
      </c>
      <c r="D37" s="18" t="s">
        <v>119</v>
      </c>
      <c r="E37" s="18" t="s">
        <v>119</v>
      </c>
      <c r="F37" s="18" t="s">
        <v>120</v>
      </c>
      <c r="G37" s="18" t="s">
        <v>120</v>
      </c>
      <c r="H37" s="18" t="s">
        <v>120</v>
      </c>
      <c r="I37" s="18" t="s">
        <v>120</v>
      </c>
      <c r="J37" s="18" t="s">
        <v>120</v>
      </c>
      <c r="K37" s="18" t="s">
        <v>120</v>
      </c>
      <c r="L37" s="18" t="s">
        <v>120</v>
      </c>
    </row>
    <row r="38" spans="1:12" s="2" customFormat="1" ht="27">
      <c r="A38" s="7" t="s">
        <v>27</v>
      </c>
      <c r="B38" s="8" t="s">
        <v>103</v>
      </c>
      <c r="C38" s="19">
        <v>0.55000000000000004</v>
      </c>
      <c r="D38" s="19">
        <v>1.3</v>
      </c>
      <c r="E38" s="19">
        <v>1.1499999999999999</v>
      </c>
      <c r="F38" s="19">
        <v>1.1000000000000001</v>
      </c>
      <c r="G38" s="19">
        <v>1.0900000000000001</v>
      </c>
      <c r="H38" s="19">
        <v>1.07</v>
      </c>
      <c r="I38" s="19">
        <v>0.97</v>
      </c>
      <c r="J38" s="19">
        <v>1.04</v>
      </c>
      <c r="K38" s="19">
        <v>1.62</v>
      </c>
      <c r="L38" s="19">
        <v>1.87</v>
      </c>
    </row>
    <row r="39" spans="1:12" s="2" customFormat="1" ht="27">
      <c r="A39" s="7" t="s">
        <v>28</v>
      </c>
      <c r="B39" s="8" t="s">
        <v>104</v>
      </c>
      <c r="C39" s="33">
        <f>SUM((C31-C32)/C6*100)</f>
        <v>9.8286714846094654</v>
      </c>
      <c r="D39" s="33">
        <f t="shared" ref="D39:L39" si="27">SUM((D31-D32)/D6*100)</f>
        <v>6.1187214611872145</v>
      </c>
      <c r="E39" s="33">
        <f t="shared" si="27"/>
        <v>6.3969465648854955</v>
      </c>
      <c r="F39" s="33">
        <f t="shared" si="27"/>
        <v>5.8018867924528301</v>
      </c>
      <c r="G39" s="33">
        <f t="shared" si="27"/>
        <v>5.3613445378151265</v>
      </c>
      <c r="H39" s="33">
        <f t="shared" si="27"/>
        <v>4.446280991735537</v>
      </c>
      <c r="I39" s="33">
        <f t="shared" si="27"/>
        <v>3.532258064516129</v>
      </c>
      <c r="J39" s="33">
        <f t="shared" si="27"/>
        <v>2.7040000000000002</v>
      </c>
      <c r="K39" s="33">
        <f t="shared" si="27"/>
        <v>1.0615384615384615</v>
      </c>
      <c r="L39" s="33">
        <f t="shared" si="27"/>
        <v>0</v>
      </c>
    </row>
    <row r="40" spans="1:12" s="2" customFormat="1">
      <c r="A40" s="7" t="s">
        <v>29</v>
      </c>
      <c r="B40" s="8" t="s">
        <v>8</v>
      </c>
      <c r="C40" s="19">
        <f>SUM(C10,C23)</f>
        <v>10063026</v>
      </c>
      <c r="D40" s="19">
        <f>SUM(D10,D23)</f>
        <v>8200000</v>
      </c>
      <c r="E40" s="19">
        <f>SUM(E10,E23)</f>
        <v>8550000</v>
      </c>
      <c r="F40" s="19">
        <f t="shared" ref="F40:L40" si="28">SUM(F10,F23)</f>
        <v>9720000</v>
      </c>
      <c r="G40" s="19">
        <f t="shared" si="28"/>
        <v>10230000</v>
      </c>
      <c r="H40" s="19">
        <f t="shared" si="28"/>
        <v>10300000</v>
      </c>
      <c r="I40" s="19">
        <f t="shared" si="28"/>
        <v>10660000</v>
      </c>
      <c r="J40" s="19">
        <f t="shared" si="28"/>
        <v>10730000</v>
      </c>
      <c r="K40" s="19">
        <f t="shared" si="28"/>
        <v>10890000</v>
      </c>
      <c r="L40" s="19">
        <f t="shared" si="28"/>
        <v>12050000</v>
      </c>
    </row>
    <row r="41" spans="1:12" s="2" customFormat="1">
      <c r="A41" s="7" t="s">
        <v>30</v>
      </c>
      <c r="B41" s="8" t="s">
        <v>9</v>
      </c>
      <c r="C41" s="19">
        <f>SUM(C26,C40)</f>
        <v>18420026</v>
      </c>
      <c r="D41" s="19">
        <f>SUM(D26,D40)</f>
        <v>13730000</v>
      </c>
      <c r="E41" s="19">
        <f>SUM(E26,E40)</f>
        <v>9550000</v>
      </c>
      <c r="F41" s="19">
        <f t="shared" ref="F41:G41" si="29">SUM(F26,F40)</f>
        <v>9720000</v>
      </c>
      <c r="G41" s="19">
        <f t="shared" si="29"/>
        <v>10230000</v>
      </c>
      <c r="H41" s="19">
        <f t="shared" ref="H41" si="30">SUM(H26,H40)</f>
        <v>10300000</v>
      </c>
      <c r="I41" s="19">
        <f t="shared" ref="I41" si="31">SUM(I26,I40)</f>
        <v>10660000</v>
      </c>
      <c r="J41" s="19">
        <f t="shared" ref="J41" si="32">SUM(J26,J40)</f>
        <v>10730000</v>
      </c>
      <c r="K41" s="19">
        <f t="shared" ref="K41" si="33">SUM(K26,K40)</f>
        <v>10890000</v>
      </c>
      <c r="L41" s="19">
        <f t="shared" ref="L41" si="34">SUM(L26,L40)</f>
        <v>12050000</v>
      </c>
    </row>
    <row r="42" spans="1:12" s="2" customFormat="1">
      <c r="A42" s="7" t="s">
        <v>31</v>
      </c>
      <c r="B42" s="8" t="s">
        <v>10</v>
      </c>
      <c r="C42" s="19">
        <f>SUM(C6-C41)</f>
        <v>-7859087</v>
      </c>
      <c r="D42" s="19">
        <f>SUM(D6-D41)</f>
        <v>1600000</v>
      </c>
      <c r="E42" s="19">
        <f>SUM(E6-E41)</f>
        <v>3550000</v>
      </c>
      <c r="F42" s="19">
        <f t="shared" ref="F42:G42" si="35">SUM(F6-F41)</f>
        <v>3000000</v>
      </c>
      <c r="G42" s="19">
        <f t="shared" si="35"/>
        <v>1670000</v>
      </c>
      <c r="H42" s="19">
        <f t="shared" ref="H42" si="36">SUM(H6-H41)</f>
        <v>1800000</v>
      </c>
      <c r="I42" s="19">
        <f t="shared" ref="I42" si="37">SUM(I6-I41)</f>
        <v>1740000</v>
      </c>
      <c r="J42" s="19">
        <f t="shared" ref="J42" si="38">SUM(J6-J41)</f>
        <v>1770000</v>
      </c>
      <c r="K42" s="19">
        <f t="shared" ref="K42" si="39">SUM(K6-K41)</f>
        <v>2110000</v>
      </c>
      <c r="L42" s="19">
        <f t="shared" ref="L42" si="40">SUM(L6-L41)</f>
        <v>1350000</v>
      </c>
    </row>
    <row r="43" spans="1:12" s="2" customFormat="1">
      <c r="A43" s="7" t="s">
        <v>32</v>
      </c>
      <c r="B43" s="8" t="s">
        <v>11</v>
      </c>
      <c r="C43" s="19">
        <f>SUM(C17,C28)</f>
        <v>7887167</v>
      </c>
      <c r="D43" s="19">
        <f>SUM(D17,D28)</f>
        <v>0</v>
      </c>
      <c r="E43" s="19">
        <f>SUM(E17,E28)</f>
        <v>0</v>
      </c>
      <c r="F43" s="19"/>
      <c r="G43" s="19"/>
      <c r="H43" s="19"/>
      <c r="I43" s="19"/>
      <c r="J43" s="19"/>
      <c r="K43" s="19"/>
      <c r="L43" s="19"/>
    </row>
    <row r="44" spans="1:12" s="2" customFormat="1">
      <c r="A44" s="7" t="s">
        <v>33</v>
      </c>
      <c r="B44" s="8" t="s">
        <v>12</v>
      </c>
      <c r="C44" s="19">
        <f>SUM(C22,C24)</f>
        <v>28080</v>
      </c>
      <c r="D44" s="19">
        <f>SUM(D22,D24)</f>
        <v>300000</v>
      </c>
      <c r="E44" s="19">
        <v>700000</v>
      </c>
      <c r="F44" s="19">
        <v>700000</v>
      </c>
      <c r="G44" s="19">
        <v>700000</v>
      </c>
      <c r="H44" s="19">
        <v>700000</v>
      </c>
      <c r="I44" s="19">
        <v>700000</v>
      </c>
      <c r="J44" s="19">
        <v>700000</v>
      </c>
      <c r="K44" s="19">
        <v>800000</v>
      </c>
      <c r="L44" s="19">
        <v>1000000</v>
      </c>
    </row>
    <row r="46" spans="1:12" s="2" customFormat="1" ht="42.75" customHeight="1">
      <c r="A46" s="14" t="s">
        <v>43</v>
      </c>
      <c r="B46" s="34" t="s">
        <v>79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</row>
    <row r="47" spans="1:12" s="2" customFormat="1" ht="16.5">
      <c r="A47" s="14" t="s">
        <v>44</v>
      </c>
      <c r="B47" s="34" t="s">
        <v>63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</row>
    <row r="48" spans="1:12" s="2" customFormat="1" ht="15.75" customHeight="1">
      <c r="A48" s="14" t="s">
        <v>45</v>
      </c>
      <c r="B48" s="34" t="s">
        <v>67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</row>
    <row r="49" spans="1:12" s="2" customFormat="1" ht="16.5">
      <c r="A49" s="14" t="s">
        <v>46</v>
      </c>
      <c r="B49" s="34" t="s">
        <v>68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</row>
    <row r="50" spans="1:12" s="2" customFormat="1" ht="16.5">
      <c r="A50" s="14" t="s">
        <v>47</v>
      </c>
      <c r="B50" s="34" t="s">
        <v>69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</row>
    <row r="51" spans="1:12" s="2" customFormat="1" ht="16.5">
      <c r="A51" s="14" t="s">
        <v>48</v>
      </c>
      <c r="B51" s="34" t="s">
        <v>64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</row>
    <row r="52" spans="1:12" s="2" customFormat="1" ht="16.5">
      <c r="A52" s="14" t="s">
        <v>49</v>
      </c>
      <c r="B52" s="34" t="s">
        <v>70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</row>
    <row r="53" spans="1:12" s="2" customFormat="1" ht="16.5">
      <c r="A53" s="14" t="s">
        <v>50</v>
      </c>
      <c r="B53" s="34" t="s">
        <v>71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</row>
    <row r="54" spans="1:12" s="2" customFormat="1" ht="16.5">
      <c r="A54" s="14" t="s">
        <v>51</v>
      </c>
      <c r="B54" s="34" t="s">
        <v>72</v>
      </c>
      <c r="C54" s="34"/>
      <c r="D54" s="34"/>
      <c r="E54" s="34"/>
      <c r="F54" s="34"/>
      <c r="G54" s="34"/>
      <c r="H54" s="34"/>
      <c r="I54" s="34"/>
      <c r="J54" s="34"/>
      <c r="K54" s="34"/>
      <c r="L54" s="34"/>
    </row>
    <row r="55" spans="1:12" s="2" customFormat="1" ht="31.5" customHeight="1">
      <c r="A55" s="14" t="s">
        <v>52</v>
      </c>
      <c r="B55" s="34" t="s">
        <v>73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</row>
    <row r="56" spans="1:12" s="2" customFormat="1" ht="43.5" customHeight="1">
      <c r="A56" s="14" t="s">
        <v>53</v>
      </c>
      <c r="B56" s="34" t="s">
        <v>80</v>
      </c>
      <c r="C56" s="34"/>
      <c r="D56" s="34"/>
      <c r="E56" s="34"/>
      <c r="F56" s="34"/>
      <c r="G56" s="34"/>
      <c r="H56" s="34"/>
      <c r="I56" s="34"/>
      <c r="J56" s="34"/>
      <c r="K56" s="34"/>
      <c r="L56" s="34"/>
    </row>
    <row r="57" spans="1:12" s="2" customFormat="1" ht="16.5">
      <c r="A57" s="14" t="s">
        <v>54</v>
      </c>
      <c r="B57" s="34" t="s">
        <v>74</v>
      </c>
      <c r="C57" s="34"/>
      <c r="D57" s="34"/>
      <c r="E57" s="34"/>
      <c r="F57" s="34"/>
      <c r="G57" s="34"/>
      <c r="H57" s="34"/>
      <c r="I57" s="34"/>
      <c r="J57" s="34"/>
      <c r="K57" s="34"/>
      <c r="L57" s="34"/>
    </row>
    <row r="58" spans="1:12" s="2" customFormat="1" ht="16.5">
      <c r="A58" s="14" t="s">
        <v>55</v>
      </c>
      <c r="B58" s="34" t="s">
        <v>65</v>
      </c>
      <c r="C58" s="34"/>
      <c r="D58" s="34"/>
      <c r="E58" s="34"/>
      <c r="F58" s="34"/>
      <c r="G58" s="34"/>
      <c r="H58" s="34"/>
      <c r="I58" s="34"/>
      <c r="J58" s="34"/>
      <c r="K58" s="34"/>
      <c r="L58" s="34"/>
    </row>
    <row r="59" spans="1:12" s="2" customFormat="1" ht="16.5">
      <c r="A59" s="14" t="s">
        <v>56</v>
      </c>
      <c r="B59" s="34" t="s">
        <v>75</v>
      </c>
      <c r="C59" s="34"/>
      <c r="D59" s="34"/>
      <c r="E59" s="34"/>
      <c r="F59" s="34"/>
      <c r="G59" s="34"/>
      <c r="H59" s="34"/>
      <c r="I59" s="34"/>
      <c r="J59" s="34"/>
      <c r="K59" s="34"/>
      <c r="L59" s="34"/>
    </row>
    <row r="60" spans="1:12" s="2" customFormat="1" ht="16.5">
      <c r="A60" s="14" t="s">
        <v>57</v>
      </c>
      <c r="B60" s="34" t="s">
        <v>76</v>
      </c>
      <c r="C60" s="34"/>
      <c r="D60" s="34"/>
      <c r="E60" s="34"/>
      <c r="F60" s="34"/>
      <c r="G60" s="34"/>
      <c r="H60" s="34"/>
      <c r="I60" s="34"/>
      <c r="J60" s="34"/>
      <c r="K60" s="34"/>
      <c r="L60" s="34"/>
    </row>
    <row r="61" spans="1:12" s="2" customFormat="1" ht="28.5" customHeight="1">
      <c r="A61" s="14" t="s">
        <v>58</v>
      </c>
      <c r="B61" s="34" t="s">
        <v>77</v>
      </c>
      <c r="C61" s="34"/>
      <c r="D61" s="34"/>
      <c r="E61" s="34"/>
      <c r="F61" s="34"/>
      <c r="G61" s="34"/>
      <c r="H61" s="34"/>
      <c r="I61" s="34"/>
      <c r="J61" s="34"/>
      <c r="K61" s="34"/>
      <c r="L61" s="34"/>
    </row>
    <row r="62" spans="1:12" s="2" customFormat="1" ht="16.5">
      <c r="A62" s="14" t="s">
        <v>59</v>
      </c>
      <c r="B62" s="34" t="s">
        <v>66</v>
      </c>
      <c r="C62" s="34"/>
      <c r="D62" s="34"/>
      <c r="E62" s="34"/>
      <c r="F62" s="34"/>
      <c r="G62" s="34"/>
      <c r="H62" s="34"/>
      <c r="I62" s="34"/>
      <c r="J62" s="34"/>
      <c r="K62" s="34"/>
      <c r="L62" s="34"/>
    </row>
    <row r="63" spans="1:12" s="2" customFormat="1" ht="16.5">
      <c r="A63" s="14" t="s">
        <v>60</v>
      </c>
      <c r="B63" s="34" t="s">
        <v>78</v>
      </c>
      <c r="C63" s="34"/>
      <c r="D63" s="34"/>
      <c r="E63" s="34"/>
      <c r="F63" s="34"/>
      <c r="G63" s="34"/>
      <c r="H63" s="34"/>
      <c r="I63" s="34"/>
      <c r="J63" s="34"/>
      <c r="K63" s="34"/>
      <c r="L63" s="34"/>
    </row>
    <row r="64" spans="1:12" s="2" customFormat="1">
      <c r="A64" s="15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</row>
    <row r="65" spans="1:12" s="2" customFormat="1" ht="26.25" customHeight="1">
      <c r="A65" s="34" t="s">
        <v>109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</row>
    <row r="66" spans="1:12">
      <c r="A66" s="35" t="s">
        <v>110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</row>
    <row r="67" spans="1:12">
      <c r="B67" s="3"/>
    </row>
    <row r="68" spans="1:12">
      <c r="B68" s="3"/>
    </row>
  </sheetData>
  <mergeCells count="23">
    <mergeCell ref="C2:D2"/>
    <mergeCell ref="A3:D3"/>
    <mergeCell ref="A1:B1"/>
    <mergeCell ref="B46:L46"/>
    <mergeCell ref="B47:L47"/>
    <mergeCell ref="B48:L48"/>
    <mergeCell ref="B49:L49"/>
    <mergeCell ref="B50:L50"/>
    <mergeCell ref="B51:L51"/>
    <mergeCell ref="B52:L52"/>
    <mergeCell ref="B53:L53"/>
    <mergeCell ref="B54:L54"/>
    <mergeCell ref="B55:L55"/>
    <mergeCell ref="B56:L56"/>
    <mergeCell ref="B57:L57"/>
    <mergeCell ref="B63:L63"/>
    <mergeCell ref="A66:L66"/>
    <mergeCell ref="A65:L65"/>
    <mergeCell ref="B58:L58"/>
    <mergeCell ref="B59:L59"/>
    <mergeCell ref="B60:L60"/>
    <mergeCell ref="B61:L61"/>
    <mergeCell ref="B62:L6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Mkus</dc:creator>
  <cp:lastModifiedBy>Skarbnik</cp:lastModifiedBy>
  <cp:lastPrinted>2011-03-01T13:26:08Z</cp:lastPrinted>
  <dcterms:created xsi:type="dcterms:W3CDTF">2010-10-07T05:45:12Z</dcterms:created>
  <dcterms:modified xsi:type="dcterms:W3CDTF">2011-03-01T13:26:11Z</dcterms:modified>
</cp:coreProperties>
</file>