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415" windowHeight="6195" tabRatio="597"/>
  </bookViews>
  <sheets>
    <sheet name="Zał. nr 1 (2)" sheetId="30" r:id="rId1"/>
    <sheet name="Zał. nr 1" sheetId="2" r:id="rId2"/>
    <sheet name="Zał. nr 2" sheetId="24" r:id="rId3"/>
    <sheet name="Zał. nr 3" sheetId="10" r:id="rId4"/>
    <sheet name="Zał. nr 4 " sheetId="25" r:id="rId5"/>
    <sheet name="Zał. nr 5" sheetId="23" r:id="rId6"/>
    <sheet name="Zał. nr 6" sheetId="26" r:id="rId7"/>
    <sheet name="Zał. nr 7,8" sheetId="8" r:id="rId8"/>
    <sheet name="Zał. nr 9" sheetId="29" r:id="rId9"/>
  </sheets>
  <definedNames>
    <definedName name="_xlnm.Print_Area" localSheetId="1">'Zał. nr 1'!$A$1:$J$127</definedName>
    <definedName name="_xlnm.Print_Area" localSheetId="0">'Zał. nr 1 (2)'!$A$1:$J$127</definedName>
    <definedName name="_xlnm.Print_Area" localSheetId="3">'Zał. nr 3'!$A$3:$F$16</definedName>
    <definedName name="_xlnm.Print_Area" localSheetId="5">'Zał. nr 5'!$A$4:$G$49</definedName>
    <definedName name="_xlnm.Print_Area" localSheetId="7">'Zał. nr 7,8'!$B$1:$H$30</definedName>
  </definedNames>
  <calcPr calcId="124519"/>
</workbook>
</file>

<file path=xl/calcChain.xml><?xml version="1.0" encoding="utf-8"?>
<calcChain xmlns="http://schemas.openxmlformats.org/spreadsheetml/2006/main">
  <c r="H126" i="30"/>
  <c r="J125"/>
  <c r="J124" s="1"/>
  <c r="I125"/>
  <c r="H125"/>
  <c r="H124" s="1"/>
  <c r="G125"/>
  <c r="F125"/>
  <c r="F124" s="1"/>
  <c r="I124"/>
  <c r="G124"/>
  <c r="H123"/>
  <c r="H122" s="1"/>
  <c r="J122"/>
  <c r="I122"/>
  <c r="I120" s="1"/>
  <c r="I118" s="1"/>
  <c r="F122"/>
  <c r="F118" s="1"/>
  <c r="H121"/>
  <c r="J120"/>
  <c r="J118" s="1"/>
  <c r="H120"/>
  <c r="H118" s="1"/>
  <c r="G119"/>
  <c r="F119"/>
  <c r="G118"/>
  <c r="H117"/>
  <c r="I116"/>
  <c r="H116"/>
  <c r="H115"/>
  <c r="J114"/>
  <c r="J111" s="1"/>
  <c r="I114"/>
  <c r="H114"/>
  <c r="H111" s="1"/>
  <c r="G114"/>
  <c r="F114"/>
  <c r="H113"/>
  <c r="I112"/>
  <c r="H112"/>
  <c r="F112"/>
  <c r="F111" s="1"/>
  <c r="I111"/>
  <c r="G111"/>
  <c r="H110"/>
  <c r="H109" s="1"/>
  <c r="H108" s="1"/>
  <c r="G109"/>
  <c r="G108" s="1"/>
  <c r="F109"/>
  <c r="J108"/>
  <c r="I108"/>
  <c r="F108"/>
  <c r="H107"/>
  <c r="H106"/>
  <c r="H105" s="1"/>
  <c r="H104" s="1"/>
  <c r="J105"/>
  <c r="I105"/>
  <c r="I104" s="1"/>
  <c r="G105"/>
  <c r="G104" s="1"/>
  <c r="F105"/>
  <c r="J104"/>
  <c r="F104"/>
  <c r="H103"/>
  <c r="I102"/>
  <c r="H102"/>
  <c r="G102"/>
  <c r="F102"/>
  <c r="F100"/>
  <c r="H99"/>
  <c r="I98"/>
  <c r="H98"/>
  <c r="G98"/>
  <c r="F98"/>
  <c r="H97"/>
  <c r="I96"/>
  <c r="H96"/>
  <c r="G96"/>
  <c r="F96"/>
  <c r="H95"/>
  <c r="J94"/>
  <c r="J85" s="1"/>
  <c r="I94"/>
  <c r="H94"/>
  <c r="G94"/>
  <c r="F94"/>
  <c r="H93"/>
  <c r="J92"/>
  <c r="I92"/>
  <c r="H92"/>
  <c r="G92"/>
  <c r="F92"/>
  <c r="H91"/>
  <c r="H90"/>
  <c r="H89" s="1"/>
  <c r="J89"/>
  <c r="I89"/>
  <c r="G89"/>
  <c r="F89"/>
  <c r="H88"/>
  <c r="H86" s="1"/>
  <c r="H87"/>
  <c r="I86"/>
  <c r="I85" s="1"/>
  <c r="G86"/>
  <c r="G85" s="1"/>
  <c r="F86"/>
  <c r="F85"/>
  <c r="H84"/>
  <c r="J83"/>
  <c r="I83"/>
  <c r="H83"/>
  <c r="G83"/>
  <c r="F83"/>
  <c r="H82"/>
  <c r="J81"/>
  <c r="I81"/>
  <c r="H81"/>
  <c r="G81"/>
  <c r="F81"/>
  <c r="H80"/>
  <c r="H79"/>
  <c r="H78" s="1"/>
  <c r="H77" s="1"/>
  <c r="J78"/>
  <c r="I78"/>
  <c r="I77" s="1"/>
  <c r="J77"/>
  <c r="G77"/>
  <c r="F77"/>
  <c r="J75"/>
  <c r="I75"/>
  <c r="H75"/>
  <c r="F75"/>
  <c r="H74"/>
  <c r="I73"/>
  <c r="H73"/>
  <c r="G73"/>
  <c r="F73"/>
  <c r="H72"/>
  <c r="I71"/>
  <c r="H71"/>
  <c r="G71"/>
  <c r="F71"/>
  <c r="H70"/>
  <c r="I69"/>
  <c r="I68" s="1"/>
  <c r="H69"/>
  <c r="G69"/>
  <c r="G68" s="1"/>
  <c r="F69"/>
  <c r="J68"/>
  <c r="H68"/>
  <c r="F68"/>
  <c r="H67"/>
  <c r="H66"/>
  <c r="H65" s="1"/>
  <c r="J65"/>
  <c r="I65"/>
  <c r="G65"/>
  <c r="F65"/>
  <c r="H64"/>
  <c r="H63"/>
  <c r="J62"/>
  <c r="I62"/>
  <c r="H62"/>
  <c r="G62"/>
  <c r="F62"/>
  <c r="H61"/>
  <c r="H60"/>
  <c r="H59"/>
  <c r="H58"/>
  <c r="H57"/>
  <c r="H56"/>
  <c r="H55"/>
  <c r="H54"/>
  <c r="H53" s="1"/>
  <c r="J53"/>
  <c r="I53"/>
  <c r="G53"/>
  <c r="F53"/>
  <c r="H52"/>
  <c r="H51"/>
  <c r="H50"/>
  <c r="H49"/>
  <c r="H48"/>
  <c r="H47" s="1"/>
  <c r="J47"/>
  <c r="I47"/>
  <c r="I45" s="1"/>
  <c r="G47"/>
  <c r="G45" s="1"/>
  <c r="F47"/>
  <c r="J45"/>
  <c r="F45"/>
  <c r="J43"/>
  <c r="H43"/>
  <c r="I42"/>
  <c r="H42"/>
  <c r="H41" s="1"/>
  <c r="G42"/>
  <c r="F42"/>
  <c r="F41" s="1"/>
  <c r="J41"/>
  <c r="I41"/>
  <c r="G41"/>
  <c r="I39"/>
  <c r="H39"/>
  <c r="G39"/>
  <c r="G34" s="1"/>
  <c r="G31" s="1"/>
  <c r="F39"/>
  <c r="H38"/>
  <c r="H37"/>
  <c r="H36"/>
  <c r="H35"/>
  <c r="J34"/>
  <c r="I34"/>
  <c r="H34"/>
  <c r="F34"/>
  <c r="H33"/>
  <c r="J32"/>
  <c r="J31" s="1"/>
  <c r="I32"/>
  <c r="H32"/>
  <c r="H31" s="1"/>
  <c r="G32"/>
  <c r="F32"/>
  <c r="F31" s="1"/>
  <c r="I31"/>
  <c r="H30"/>
  <c r="H29" s="1"/>
  <c r="H28" s="1"/>
  <c r="J29"/>
  <c r="I29"/>
  <c r="I28" s="1"/>
  <c r="G29"/>
  <c r="G28" s="1"/>
  <c r="F29"/>
  <c r="J28"/>
  <c r="F28"/>
  <c r="H27"/>
  <c r="H26"/>
  <c r="H25"/>
  <c r="H24"/>
  <c r="H23" s="1"/>
  <c r="H22" s="1"/>
  <c r="J23"/>
  <c r="I23"/>
  <c r="I22" s="1"/>
  <c r="G23"/>
  <c r="G22" s="1"/>
  <c r="G130" s="1"/>
  <c r="F23"/>
  <c r="J22"/>
  <c r="F22"/>
  <c r="H21"/>
  <c r="J20"/>
  <c r="H20"/>
  <c r="J19"/>
  <c r="I19"/>
  <c r="H19"/>
  <c r="H18"/>
  <c r="J17"/>
  <c r="J16" s="1"/>
  <c r="I17"/>
  <c r="H17"/>
  <c r="H16" s="1"/>
  <c r="G17"/>
  <c r="F17"/>
  <c r="F16" s="1"/>
  <c r="I16"/>
  <c r="G16"/>
  <c r="H15"/>
  <c r="H14" s="1"/>
  <c r="H13" s="1"/>
  <c r="J14"/>
  <c r="I14"/>
  <c r="I13" s="1"/>
  <c r="I127" s="1"/>
  <c r="G14"/>
  <c r="G13" s="1"/>
  <c r="G127" s="1"/>
  <c r="F14"/>
  <c r="J13"/>
  <c r="J127" s="1"/>
  <c r="F13"/>
  <c r="F127" s="1"/>
  <c r="F11"/>
  <c r="H28" i="29"/>
  <c r="H7"/>
  <c r="H24"/>
  <c r="G24"/>
  <c r="H18"/>
  <c r="G18"/>
  <c r="G7" s="1"/>
  <c r="G28" s="1"/>
  <c r="H15"/>
  <c r="G15"/>
  <c r="H8"/>
  <c r="G8"/>
  <c r="H12"/>
  <c r="G12"/>
  <c r="H9"/>
  <c r="G9"/>
  <c r="H24" i="8"/>
  <c r="H23"/>
  <c r="H21" i="2"/>
  <c r="H84"/>
  <c r="F69"/>
  <c r="J34"/>
  <c r="H123"/>
  <c r="I122"/>
  <c r="J122"/>
  <c r="H122"/>
  <c r="F105"/>
  <c r="I29"/>
  <c r="F14"/>
  <c r="I19"/>
  <c r="J20"/>
  <c r="J19" s="1"/>
  <c r="I10" i="24"/>
  <c r="E46" i="23"/>
  <c r="E45"/>
  <c r="E40"/>
  <c r="E29"/>
  <c r="E39"/>
  <c r="E37"/>
  <c r="G16"/>
  <c r="F17"/>
  <c r="F16" s="1"/>
  <c r="E16" s="1"/>
  <c r="E17"/>
  <c r="E18"/>
  <c r="H80" i="2"/>
  <c r="I78"/>
  <c r="I114"/>
  <c r="I116"/>
  <c r="K127" i="30" l="1"/>
  <c r="H45"/>
  <c r="H127" s="1"/>
  <c r="H85"/>
  <c r="H12" i="26"/>
  <c r="H23"/>
  <c r="H20"/>
  <c r="H13"/>
  <c r="H25"/>
  <c r="P10" i="24"/>
  <c r="Q10"/>
  <c r="R10"/>
  <c r="S10"/>
  <c r="Q13"/>
  <c r="R13"/>
  <c r="S13"/>
  <c r="P13"/>
  <c r="R16"/>
  <c r="S16"/>
  <c r="P21"/>
  <c r="Q21"/>
  <c r="R21"/>
  <c r="S21"/>
  <c r="P26"/>
  <c r="Q26"/>
  <c r="R26"/>
  <c r="S26"/>
  <c r="P28"/>
  <c r="Q28"/>
  <c r="R28"/>
  <c r="S28"/>
  <c r="P33"/>
  <c r="Q33"/>
  <c r="R33"/>
  <c r="S33"/>
  <c r="P37"/>
  <c r="Q37"/>
  <c r="R37"/>
  <c r="S37"/>
  <c r="P45"/>
  <c r="Q45"/>
  <c r="R45"/>
  <c r="S45"/>
  <c r="P48"/>
  <c r="Q48"/>
  <c r="R48"/>
  <c r="S48"/>
  <c r="P57"/>
  <c r="Q57"/>
  <c r="R57"/>
  <c r="S57"/>
  <c r="P61"/>
  <c r="Q61"/>
  <c r="R61"/>
  <c r="S61"/>
  <c r="P70"/>
  <c r="Q70"/>
  <c r="R70"/>
  <c r="S70"/>
  <c r="P67"/>
  <c r="Q67"/>
  <c r="R67"/>
  <c r="R74" s="1"/>
  <c r="S67"/>
  <c r="S74" s="1"/>
  <c r="P16"/>
  <c r="Q16"/>
  <c r="G9" i="8"/>
  <c r="G8"/>
  <c r="J114" i="2"/>
  <c r="H117"/>
  <c r="H116" s="1"/>
  <c r="G65" i="24"/>
  <c r="F65"/>
  <c r="H79" i="2"/>
  <c r="J78"/>
  <c r="J125"/>
  <c r="H78" l="1"/>
  <c r="Q74" i="24"/>
  <c r="P74"/>
  <c r="H55" i="2"/>
  <c r="H20"/>
  <c r="H19" s="1"/>
  <c r="H113"/>
  <c r="H112" s="1"/>
  <c r="H115"/>
  <c r="H114" s="1"/>
  <c r="I112"/>
  <c r="I111" s="1"/>
  <c r="F122"/>
  <c r="F118" s="1"/>
  <c r="F114"/>
  <c r="F112"/>
  <c r="F83"/>
  <c r="F73"/>
  <c r="J120"/>
  <c r="J118" s="1"/>
  <c r="I94"/>
  <c r="I92"/>
  <c r="I89"/>
  <c r="I53"/>
  <c r="H11" i="26"/>
  <c r="E59" i="24"/>
  <c r="E10"/>
  <c r="E31"/>
  <c r="E13"/>
  <c r="E16"/>
  <c r="E18"/>
  <c r="E21"/>
  <c r="E26"/>
  <c r="E28"/>
  <c r="E33"/>
  <c r="E35"/>
  <c r="E37"/>
  <c r="E45"/>
  <c r="E48"/>
  <c r="E57"/>
  <c r="E61"/>
  <c r="E67"/>
  <c r="E70"/>
  <c r="G105" i="2"/>
  <c r="H107"/>
  <c r="H106"/>
  <c r="I105"/>
  <c r="J105"/>
  <c r="H105"/>
  <c r="I104"/>
  <c r="J104"/>
  <c r="H104"/>
  <c r="G104"/>
  <c r="F104"/>
  <c r="H19" i="26"/>
  <c r="H67" i="24"/>
  <c r="I67"/>
  <c r="J67"/>
  <c r="K67"/>
  <c r="L67"/>
  <c r="M67"/>
  <c r="N67"/>
  <c r="O67"/>
  <c r="H48"/>
  <c r="I48"/>
  <c r="J48"/>
  <c r="K48"/>
  <c r="L48"/>
  <c r="M48"/>
  <c r="N48"/>
  <c r="O48"/>
  <c r="G53"/>
  <c r="F53"/>
  <c r="G50"/>
  <c r="F50"/>
  <c r="G49"/>
  <c r="F49"/>
  <c r="J26"/>
  <c r="K26"/>
  <c r="L26"/>
  <c r="M26"/>
  <c r="N26"/>
  <c r="O26"/>
  <c r="H26"/>
  <c r="G27"/>
  <c r="G26" s="1"/>
  <c r="I26"/>
  <c r="J21"/>
  <c r="K21"/>
  <c r="L21"/>
  <c r="M21"/>
  <c r="N21"/>
  <c r="O21"/>
  <c r="I21"/>
  <c r="H21"/>
  <c r="G22"/>
  <c r="F22"/>
  <c r="G20"/>
  <c r="I18"/>
  <c r="J18"/>
  <c r="J74" s="1"/>
  <c r="K18"/>
  <c r="L18"/>
  <c r="M18"/>
  <c r="M74" s="1"/>
  <c r="N18"/>
  <c r="O18"/>
  <c r="H18"/>
  <c r="G14"/>
  <c r="G12"/>
  <c r="G15"/>
  <c r="I29" i="26"/>
  <c r="J29"/>
  <c r="K29"/>
  <c r="L29"/>
  <c r="H7"/>
  <c r="H8"/>
  <c r="H10"/>
  <c r="H14"/>
  <c r="H15"/>
  <c r="H16"/>
  <c r="H17"/>
  <c r="H18"/>
  <c r="H21"/>
  <c r="H22"/>
  <c r="H24"/>
  <c r="H26"/>
  <c r="H27"/>
  <c r="H9"/>
  <c r="E19" i="25"/>
  <c r="F17"/>
  <c r="F18"/>
  <c r="F19"/>
  <c r="E17"/>
  <c r="E18"/>
  <c r="E32"/>
  <c r="E22"/>
  <c r="D16"/>
  <c r="D15" s="1"/>
  <c r="G16"/>
  <c r="G15" s="1"/>
  <c r="H16"/>
  <c r="H15" s="1"/>
  <c r="I16"/>
  <c r="I15" s="1"/>
  <c r="J16"/>
  <c r="J15" s="1"/>
  <c r="K16"/>
  <c r="K15" s="1"/>
  <c r="L16"/>
  <c r="L15" s="1"/>
  <c r="D31"/>
  <c r="G31"/>
  <c r="H31"/>
  <c r="I31"/>
  <c r="J31"/>
  <c r="K31"/>
  <c r="L31"/>
  <c r="F33"/>
  <c r="E33" s="1"/>
  <c r="D21"/>
  <c r="D20" s="1"/>
  <c r="J21"/>
  <c r="J20" s="1"/>
  <c r="F24"/>
  <c r="E24" s="1"/>
  <c r="F25"/>
  <c r="E25" s="1"/>
  <c r="F26"/>
  <c r="E26" s="1"/>
  <c r="F27"/>
  <c r="E27" s="1"/>
  <c r="F28"/>
  <c r="E28" s="1"/>
  <c r="F29"/>
  <c r="E29" s="1"/>
  <c r="F30"/>
  <c r="E30" s="1"/>
  <c r="F23"/>
  <c r="F21" s="1"/>
  <c r="I21"/>
  <c r="I20" s="1"/>
  <c r="K21"/>
  <c r="K20" s="1"/>
  <c r="L21"/>
  <c r="L20" s="1"/>
  <c r="H21"/>
  <c r="H20" s="1"/>
  <c r="G21"/>
  <c r="G20" s="1"/>
  <c r="L10"/>
  <c r="K10"/>
  <c r="K9"/>
  <c r="L9"/>
  <c r="D10"/>
  <c r="D9" s="1"/>
  <c r="D36" s="1"/>
  <c r="H10"/>
  <c r="H9" s="1"/>
  <c r="I10"/>
  <c r="I9" s="1"/>
  <c r="J10"/>
  <c r="J9" s="1"/>
  <c r="F13"/>
  <c r="F14"/>
  <c r="F12"/>
  <c r="F10" s="1"/>
  <c r="G10"/>
  <c r="G9" s="1"/>
  <c r="G72" i="24"/>
  <c r="F72"/>
  <c r="G71"/>
  <c r="F71"/>
  <c r="O70"/>
  <c r="N70"/>
  <c r="L70"/>
  <c r="K70"/>
  <c r="I70"/>
  <c r="H70"/>
  <c r="G70"/>
  <c r="F70"/>
  <c r="G69"/>
  <c r="F69"/>
  <c r="G68"/>
  <c r="G67" s="1"/>
  <c r="F68"/>
  <c r="F67"/>
  <c r="G66"/>
  <c r="F66"/>
  <c r="G64"/>
  <c r="F64"/>
  <c r="G62"/>
  <c r="F62"/>
  <c r="O61"/>
  <c r="N61"/>
  <c r="L61"/>
  <c r="K61"/>
  <c r="I61"/>
  <c r="H61"/>
  <c r="G61"/>
  <c r="F61"/>
  <c r="G58"/>
  <c r="F58"/>
  <c r="O57"/>
  <c r="N57"/>
  <c r="L57"/>
  <c r="K57"/>
  <c r="I57"/>
  <c r="H57"/>
  <c r="G57"/>
  <c r="F57"/>
  <c r="G56"/>
  <c r="F56"/>
  <c r="G55"/>
  <c r="F55"/>
  <c r="G54"/>
  <c r="F54"/>
  <c r="G52"/>
  <c r="F52" s="1"/>
  <c r="G51"/>
  <c r="F51" s="1"/>
  <c r="G47"/>
  <c r="F47"/>
  <c r="G46"/>
  <c r="F46"/>
  <c r="O45"/>
  <c r="N45"/>
  <c r="L45"/>
  <c r="K45"/>
  <c r="I45"/>
  <c r="H45"/>
  <c r="G45"/>
  <c r="F45"/>
  <c r="G44"/>
  <c r="F44" s="1"/>
  <c r="G43"/>
  <c r="F43" s="1"/>
  <c r="G42"/>
  <c r="F42"/>
  <c r="G41"/>
  <c r="F41"/>
  <c r="G40"/>
  <c r="F40"/>
  <c r="G39"/>
  <c r="F39"/>
  <c r="G38"/>
  <c r="F38"/>
  <c r="O37"/>
  <c r="N37"/>
  <c r="L37"/>
  <c r="K37"/>
  <c r="I37"/>
  <c r="H37"/>
  <c r="G37"/>
  <c r="G36"/>
  <c r="F36"/>
  <c r="O35"/>
  <c r="N35"/>
  <c r="L35"/>
  <c r="K35"/>
  <c r="I35"/>
  <c r="H35"/>
  <c r="G35"/>
  <c r="F35"/>
  <c r="G34"/>
  <c r="F34"/>
  <c r="O33"/>
  <c r="N33"/>
  <c r="L33"/>
  <c r="K33"/>
  <c r="I33"/>
  <c r="H33"/>
  <c r="G33"/>
  <c r="F33"/>
  <c r="G32"/>
  <c r="F32"/>
  <c r="N31"/>
  <c r="L31"/>
  <c r="K31"/>
  <c r="I31"/>
  <c r="H31"/>
  <c r="G31"/>
  <c r="F31"/>
  <c r="G30"/>
  <c r="F30"/>
  <c r="G29"/>
  <c r="F29"/>
  <c r="O28"/>
  <c r="N28"/>
  <c r="L28"/>
  <c r="K28"/>
  <c r="I28"/>
  <c r="H28"/>
  <c r="G28"/>
  <c r="F28"/>
  <c r="G25"/>
  <c r="F25"/>
  <c r="G24"/>
  <c r="F24"/>
  <c r="G23"/>
  <c r="F23"/>
  <c r="F20"/>
  <c r="G19"/>
  <c r="G18" s="1"/>
  <c r="F19"/>
  <c r="F18"/>
  <c r="G17"/>
  <c r="F17"/>
  <c r="O16"/>
  <c r="N16"/>
  <c r="L16"/>
  <c r="K16"/>
  <c r="I16"/>
  <c r="H16"/>
  <c r="G16"/>
  <c r="F16"/>
  <c r="F15"/>
  <c r="F14"/>
  <c r="F13" s="1"/>
  <c r="O13"/>
  <c r="N13"/>
  <c r="L13"/>
  <c r="K13"/>
  <c r="I13"/>
  <c r="H13"/>
  <c r="G13"/>
  <c r="F12"/>
  <c r="G11"/>
  <c r="G10" s="1"/>
  <c r="O10"/>
  <c r="N10"/>
  <c r="L10"/>
  <c r="L74" s="1"/>
  <c r="K10"/>
  <c r="H10"/>
  <c r="H111" i="2" l="1"/>
  <c r="N74" i="24"/>
  <c r="F11"/>
  <c r="K74"/>
  <c r="F27"/>
  <c r="F26" s="1"/>
  <c r="E74"/>
  <c r="H29" i="26"/>
  <c r="F37" i="24"/>
  <c r="F48"/>
  <c r="G48"/>
  <c r="O74"/>
  <c r="H74"/>
  <c r="F21"/>
  <c r="G21"/>
  <c r="I74"/>
  <c r="G74" s="1"/>
  <c r="F10"/>
  <c r="F74" s="1"/>
  <c r="L36" i="25"/>
  <c r="K36"/>
  <c r="J36"/>
  <c r="I36"/>
  <c r="H36"/>
  <c r="G36"/>
  <c r="E21"/>
  <c r="F31"/>
  <c r="E31" s="1"/>
  <c r="F16"/>
  <c r="E23"/>
  <c r="F9"/>
  <c r="E10"/>
  <c r="E9" s="1"/>
  <c r="J17" i="2"/>
  <c r="I17"/>
  <c r="G22" i="23"/>
  <c r="F22"/>
  <c r="G20"/>
  <c r="G19" s="1"/>
  <c r="F20"/>
  <c r="G14"/>
  <c r="G13" s="1"/>
  <c r="F14"/>
  <c r="F13" s="1"/>
  <c r="E13" s="1"/>
  <c r="G11"/>
  <c r="G10" s="1"/>
  <c r="F11"/>
  <c r="F10" s="1"/>
  <c r="E11"/>
  <c r="E12"/>
  <c r="E14"/>
  <c r="E15"/>
  <c r="E20"/>
  <c r="E21"/>
  <c r="E22"/>
  <c r="E23"/>
  <c r="E24"/>
  <c r="E27"/>
  <c r="E28"/>
  <c r="E30"/>
  <c r="E33"/>
  <c r="E34"/>
  <c r="E35"/>
  <c r="E36"/>
  <c r="E38"/>
  <c r="E41"/>
  <c r="G26"/>
  <c r="F26"/>
  <c r="G31"/>
  <c r="F31"/>
  <c r="E31" s="1"/>
  <c r="G43"/>
  <c r="G42" s="1"/>
  <c r="F43"/>
  <c r="F42" s="1"/>
  <c r="E43"/>
  <c r="E44"/>
  <c r="E47"/>
  <c r="E48"/>
  <c r="F19" l="1"/>
  <c r="E19" s="1"/>
  <c r="E32"/>
  <c r="F25"/>
  <c r="E26" s="1"/>
  <c r="G25"/>
  <c r="E10"/>
  <c r="G49"/>
  <c r="F15" i="25"/>
  <c r="E16"/>
  <c r="E15" s="1"/>
  <c r="E20"/>
  <c r="F20"/>
  <c r="J94" i="2"/>
  <c r="H95"/>
  <c r="H94"/>
  <c r="G94"/>
  <c r="F94"/>
  <c r="H91"/>
  <c r="H38"/>
  <c r="G29"/>
  <c r="G125"/>
  <c r="G124"/>
  <c r="G119"/>
  <c r="G118"/>
  <c r="G114"/>
  <c r="G111"/>
  <c r="G109"/>
  <c r="G108"/>
  <c r="G102"/>
  <c r="G98"/>
  <c r="G96"/>
  <c r="G92"/>
  <c r="G89"/>
  <c r="G86"/>
  <c r="G85" s="1"/>
  <c r="G83"/>
  <c r="G81"/>
  <c r="G77"/>
  <c r="G73"/>
  <c r="G71"/>
  <c r="G69"/>
  <c r="G68"/>
  <c r="G65"/>
  <c r="G62"/>
  <c r="G53"/>
  <c r="G47"/>
  <c r="G45"/>
  <c r="G42"/>
  <c r="G41"/>
  <c r="G39"/>
  <c r="G34"/>
  <c r="G32"/>
  <c r="G31"/>
  <c r="G28"/>
  <c r="G23"/>
  <c r="G22"/>
  <c r="G17"/>
  <c r="G16"/>
  <c r="G14"/>
  <c r="G13"/>
  <c r="J89"/>
  <c r="F89"/>
  <c r="J14"/>
  <c r="I14"/>
  <c r="H15"/>
  <c r="H14" s="1"/>
  <c r="F109"/>
  <c r="F65"/>
  <c r="F62"/>
  <c r="J124"/>
  <c r="I125"/>
  <c r="I124" s="1"/>
  <c r="H126"/>
  <c r="H125" s="1"/>
  <c r="H124" s="1"/>
  <c r="F125"/>
  <c r="F124"/>
  <c r="G12" i="8"/>
  <c r="F111" i="2"/>
  <c r="F39"/>
  <c r="J83"/>
  <c r="I86"/>
  <c r="F49" i="23" l="1"/>
  <c r="E25"/>
  <c r="E49"/>
  <c r="G127" i="2"/>
  <c r="G130"/>
  <c r="E36" i="25"/>
  <c r="F36"/>
  <c r="I69" i="2"/>
  <c r="H18"/>
  <c r="H17" s="1"/>
  <c r="H121"/>
  <c r="H120" s="1"/>
  <c r="H118" s="1"/>
  <c r="H110"/>
  <c r="H109" s="1"/>
  <c r="H103"/>
  <c r="H99"/>
  <c r="H97"/>
  <c r="H93"/>
  <c r="H90"/>
  <c r="H89" s="1"/>
  <c r="H88"/>
  <c r="H87"/>
  <c r="H86" s="1"/>
  <c r="H82"/>
  <c r="H74"/>
  <c r="H72"/>
  <c r="H70"/>
  <c r="H67"/>
  <c r="H66"/>
  <c r="H64"/>
  <c r="H63"/>
  <c r="H56"/>
  <c r="H57"/>
  <c r="H58"/>
  <c r="H59"/>
  <c r="H60"/>
  <c r="H61"/>
  <c r="H54"/>
  <c r="H49"/>
  <c r="H50"/>
  <c r="H51"/>
  <c r="H52"/>
  <c r="H48"/>
  <c r="H36"/>
  <c r="H37"/>
  <c r="H35"/>
  <c r="H34" s="1"/>
  <c r="H33"/>
  <c r="H30"/>
  <c r="H25"/>
  <c r="H26"/>
  <c r="H27"/>
  <c r="H24"/>
  <c r="F86"/>
  <c r="F81"/>
  <c r="F108"/>
  <c r="F17"/>
  <c r="F16"/>
  <c r="J16"/>
  <c r="J75"/>
  <c r="I75"/>
  <c r="F75"/>
  <c r="H75"/>
  <c r="I13"/>
  <c r="I16"/>
  <c r="I23"/>
  <c r="I22"/>
  <c r="I28"/>
  <c r="I32"/>
  <c r="I34"/>
  <c r="I39"/>
  <c r="I31"/>
  <c r="I42"/>
  <c r="I41"/>
  <c r="I47"/>
  <c r="I62"/>
  <c r="I65"/>
  <c r="I45"/>
  <c r="I71"/>
  <c r="I73"/>
  <c r="I68"/>
  <c r="I81"/>
  <c r="I83"/>
  <c r="I96"/>
  <c r="I102"/>
  <c r="I98"/>
  <c r="I108"/>
  <c r="I120"/>
  <c r="I118" s="1"/>
  <c r="J111"/>
  <c r="J13"/>
  <c r="J23"/>
  <c r="J22"/>
  <c r="J29"/>
  <c r="J28"/>
  <c r="J32"/>
  <c r="J31"/>
  <c r="J41"/>
  <c r="J47"/>
  <c r="J53"/>
  <c r="J62"/>
  <c r="J65"/>
  <c r="J45"/>
  <c r="J68"/>
  <c r="J81"/>
  <c r="J77" s="1"/>
  <c r="J92"/>
  <c r="J85" s="1"/>
  <c r="J108"/>
  <c r="H13"/>
  <c r="H16"/>
  <c r="H23"/>
  <c r="H22"/>
  <c r="H29"/>
  <c r="H28"/>
  <c r="H32"/>
  <c r="H39"/>
  <c r="H47"/>
  <c r="H53"/>
  <c r="H62"/>
  <c r="H65"/>
  <c r="H45"/>
  <c r="H69"/>
  <c r="H71"/>
  <c r="H73"/>
  <c r="H68"/>
  <c r="H81"/>
  <c r="H83"/>
  <c r="H92"/>
  <c r="H96"/>
  <c r="H102"/>
  <c r="H98"/>
  <c r="H108"/>
  <c r="J43"/>
  <c r="F71"/>
  <c r="F119"/>
  <c r="F102"/>
  <c r="F92"/>
  <c r="F96"/>
  <c r="F98"/>
  <c r="F100"/>
  <c r="F13"/>
  <c r="F23"/>
  <c r="F22" s="1"/>
  <c r="F29"/>
  <c r="F28"/>
  <c r="F32"/>
  <c r="F34"/>
  <c r="F31"/>
  <c r="F42"/>
  <c r="F41" s="1"/>
  <c r="F47"/>
  <c r="F53"/>
  <c r="F45"/>
  <c r="F68"/>
  <c r="F12" i="10"/>
  <c r="F8"/>
  <c r="F11" i="2"/>
  <c r="H77" l="1"/>
  <c r="I77"/>
  <c r="H85"/>
  <c r="I85"/>
  <c r="I127" s="1"/>
  <c r="J127"/>
  <c r="K127" s="1"/>
  <c r="F85"/>
  <c r="F77"/>
  <c r="F127" s="1"/>
  <c r="H43"/>
  <c r="H42" s="1"/>
  <c r="H41" s="1"/>
  <c r="H31"/>
  <c r="H127" s="1"/>
  <c r="E42" i="23" l="1"/>
</calcChain>
</file>

<file path=xl/sharedStrings.xml><?xml version="1.0" encoding="utf-8"?>
<sst xmlns="http://schemas.openxmlformats.org/spreadsheetml/2006/main" count="686" uniqueCount="326">
  <si>
    <t>w zł.</t>
  </si>
  <si>
    <t>Dział</t>
  </si>
  <si>
    <t>w tym:</t>
  </si>
  <si>
    <t>OGÓŁEM</t>
  </si>
  <si>
    <t>010</t>
  </si>
  <si>
    <t>Transport i łączność</t>
  </si>
  <si>
    <t xml:space="preserve">DOCHODY BUDŻETU </t>
  </si>
  <si>
    <t>GMINY NOWOGRÓDEK POMORSKI</t>
  </si>
  <si>
    <t>Rozdz.</t>
  </si>
  <si>
    <t>Treść</t>
  </si>
  <si>
    <t>GOSPODARKA MIESZKANIOWA</t>
  </si>
  <si>
    <t>Gospodarka gruntami i nieruchomościami</t>
  </si>
  <si>
    <t>pozostałe odsetki od zaległości</t>
  </si>
  <si>
    <t>ADMINISTRACJA PUBLICZNA</t>
  </si>
  <si>
    <t>Urzędy wojewódzkie</t>
  </si>
  <si>
    <t>URZĘDY NACZELNYCH ORGANÓW WŁADZY PAŃSTWOWEJ KONTROLI I OCHRONY PRAWA ORAZ SĄDOWNICTWA</t>
  </si>
  <si>
    <t xml:space="preserve">Urzędy naczelnych organów władzy państwowej, kontroli i ochrony prawa </t>
  </si>
  <si>
    <t>DOCHODY OD OSÓB PRAWNYCH OSÓB FIZYCZNYCH I OD INNYCH JEDNOSTEK NIE POSIADAJĄCYCH OSOBOWOŚCI PRAWNEJ ORAZ WYDATKI ZWIĄZANE Z ICH POBOREM</t>
  </si>
  <si>
    <t>podatek od nieruchomości</t>
  </si>
  <si>
    <t>podatek rolny</t>
  </si>
  <si>
    <t>podatek leśny</t>
  </si>
  <si>
    <t>podatek od środków transportowych</t>
  </si>
  <si>
    <t>podatek od spadków i darowizn</t>
  </si>
  <si>
    <t>wpływy z opłaty targowej</t>
  </si>
  <si>
    <t>podatek od czynności cywilnoprawnych</t>
  </si>
  <si>
    <t>odsetki od nieterminowych wpłat z tytułu podatków i opłat</t>
  </si>
  <si>
    <t>Wpływy z innych opłat stanowiących dochody j.s.t. na podstawie ustaw</t>
  </si>
  <si>
    <t>opłata skarbowa</t>
  </si>
  <si>
    <t>wpływy z opłat za zezwolenia na sprzedaż napojów alkoholowych</t>
  </si>
  <si>
    <t>Udziały gmin w podatkach stanowiących dochód budżetu państwa</t>
  </si>
  <si>
    <t>podatek dochodowy od osób fizycznych</t>
  </si>
  <si>
    <t>podatek dochodowy od osób prawnych</t>
  </si>
  <si>
    <t>RÓŻNE ROZLICZENIA</t>
  </si>
  <si>
    <t>Część oświatowa subwencji ogólnej dla j.s.t.</t>
  </si>
  <si>
    <t>Część wyrównawcza subwencji ogólnej dla gmin</t>
  </si>
  <si>
    <t>Różne rozliczenia finansowe</t>
  </si>
  <si>
    <t>OŚWIATA I WYCHOWANIE</t>
  </si>
  <si>
    <t>Pozostała działalność</t>
  </si>
  <si>
    <t>POMOC SPOŁECZNA</t>
  </si>
  <si>
    <t>Ośrodki pomocy społecznej</t>
  </si>
  <si>
    <t>GOSPODARKA KOMUNALNA I OCHRONA ŚRODOWISKA</t>
  </si>
  <si>
    <t>DOCHODY OGÓŁEM</t>
  </si>
  <si>
    <t>dotacje celowe otrzymane z budżetu państwa na realizację zadań bieżących z zakresu administracji rządowej zleconej gminie ustawami</t>
  </si>
  <si>
    <t>ROLNICTWO I ŁOWIECTWO</t>
  </si>
  <si>
    <t>01030</t>
  </si>
  <si>
    <t>Izby rolnicze</t>
  </si>
  <si>
    <t>TRANSPORT I ŁĄCZNOŚĆ</t>
  </si>
  <si>
    <t>DZIAŁALNOŚĆ USŁUGOWA</t>
  </si>
  <si>
    <t>Opracowania geodezyjne i kartograficzne</t>
  </si>
  <si>
    <t>Rady gmin</t>
  </si>
  <si>
    <t>BEZPIECZEŃSTWO PUBLICZNE I OCHRONA PRZECIWPOŻAROWA</t>
  </si>
  <si>
    <t>Ochotnicze straże pożarne</t>
  </si>
  <si>
    <t>OBSŁUGA DŁUGU PUBLICZNEGO</t>
  </si>
  <si>
    <t>Obsługa papierów wartościowych, kredytów i pożyczek j.s.t.</t>
  </si>
  <si>
    <t>Rezerwy ogólne i celowe</t>
  </si>
  <si>
    <t>Dowożenie uczniów do szkół</t>
  </si>
  <si>
    <t>OCHRONA ZDROWIA</t>
  </si>
  <si>
    <t>Dodatki mieszkaniowe</t>
  </si>
  <si>
    <t>Oświetlenie ulic, placów i dróg</t>
  </si>
  <si>
    <t>KULTURA I OCHRONA DZIEDZICTWA NARODOWEGO</t>
  </si>
  <si>
    <t>Domy i ośrodki kultury, świetlice i kluby</t>
  </si>
  <si>
    <t>KULTURA FIZYCZNA I SPORT</t>
  </si>
  <si>
    <t xml:space="preserve">Dział </t>
  </si>
  <si>
    <t>Wydatki bieżące</t>
  </si>
  <si>
    <t>Wydatki majątkowe</t>
  </si>
  <si>
    <t>Drogi publiczne gminne</t>
  </si>
  <si>
    <t>DZIAŁALNOŚĆ USŁGOWA</t>
  </si>
  <si>
    <t>Urzędy gmin (miast i miast na prawach powiatu)</t>
  </si>
  <si>
    <t>Szkoły Podstawowe</t>
  </si>
  <si>
    <t>Przedszkola</t>
  </si>
  <si>
    <t>Dokształcanie i doskonalenie nauczycieli</t>
  </si>
  <si>
    <t>Przeciwdziałanie alkoholizmowi</t>
  </si>
  <si>
    <t>Oczyszczanie miast i wsi</t>
  </si>
  <si>
    <t xml:space="preserve">     </t>
  </si>
  <si>
    <t>Planowana kwota dotacji</t>
  </si>
  <si>
    <t>dotacja podmiotowa z budżetu dla instytucji kultury (Wiejski Ośrodek Kultury w Karsku)</t>
  </si>
  <si>
    <t>0690</t>
  </si>
  <si>
    <t>wpływy z różnych opłat</t>
  </si>
  <si>
    <t>Cmentarze</t>
  </si>
  <si>
    <t>wpływy z usług</t>
  </si>
  <si>
    <t>630</t>
  </si>
  <si>
    <t>TURYSTYKA</t>
  </si>
  <si>
    <t>63095</t>
  </si>
  <si>
    <t>756</t>
  </si>
  <si>
    <t>DOCHODY OD OSÓB PRAWNYCH, OSÓB FIZYCZNYCH I OD INNYCH JEDNOSTEK NIE POSIADAJĄCYCH OSOBOWOŚCI PRAWNEJ ORAZ WYDATKI ZWIĄZANE Z ICH POBOREM</t>
  </si>
  <si>
    <t>Pobór podatków, opłat oraz niepodatkowych należności budżetowych</t>
  </si>
  <si>
    <t>Wpływy z podatku rolnego, podatku leśnego, podatku od czynności cywilnoprawnych, podatków i opłat lokalnych od osób prawnych i innych jednostek organizacyjnych</t>
  </si>
  <si>
    <t>Wpływy z podatku rolnego, podatku leśnego, podatku od spadków i darowizn, podatku od czynności cywilnoprawnych oraz podatków i opłat lokalnych od osób fizycznych</t>
  </si>
  <si>
    <t>Gimnazja</t>
  </si>
  <si>
    <t>80103</t>
  </si>
  <si>
    <t>85153</t>
  </si>
  <si>
    <t>zwalczanie narkomanii</t>
  </si>
  <si>
    <t>Oddziały przedszkolne w szkołach podstawowych</t>
  </si>
  <si>
    <t>Pozostała działalność (dotacja na dożywianie)</t>
  </si>
  <si>
    <t>§</t>
  </si>
  <si>
    <t>wpływy ze sprzedaży składników majątkowych</t>
  </si>
  <si>
    <t>Zasiłki i pomoc w naturze oraz składki na ubezpieczenia emerytalne i rentowe</t>
  </si>
  <si>
    <t>L.p.</t>
  </si>
  <si>
    <t>Lp.</t>
  </si>
  <si>
    <t>1.</t>
  </si>
  <si>
    <t>2.</t>
  </si>
  <si>
    <t>3.</t>
  </si>
  <si>
    <t>4.</t>
  </si>
  <si>
    <t>5.</t>
  </si>
  <si>
    <t>Świadczenia rodzinne, zaliczka alimentacyjna oraz składki na ubezpieczenia emerytalne i rentowe z ubezpieczenia społecznego</t>
  </si>
  <si>
    <t>75647</t>
  </si>
  <si>
    <t>0470</t>
  </si>
  <si>
    <t>0750</t>
  </si>
  <si>
    <t>0920</t>
  </si>
  <si>
    <t>0830</t>
  </si>
  <si>
    <t>2360</t>
  </si>
  <si>
    <t>0310</t>
  </si>
  <si>
    <t>0320</t>
  </si>
  <si>
    <t>0330</t>
  </si>
  <si>
    <t>0500</t>
  </si>
  <si>
    <t>0910</t>
  </si>
  <si>
    <t>0340</t>
  </si>
  <si>
    <t>0360</t>
  </si>
  <si>
    <t>0430</t>
  </si>
  <si>
    <t>0410</t>
  </si>
  <si>
    <t>0480</t>
  </si>
  <si>
    <t>0010</t>
  </si>
  <si>
    <t>0020</t>
  </si>
  <si>
    <t>Usługi opiekuńcze i specjalistyczne usługi opiekuńcze</t>
  </si>
  <si>
    <t>75095</t>
  </si>
  <si>
    <t>92195</t>
  </si>
  <si>
    <t>85228</t>
  </si>
  <si>
    <t>2010</t>
  </si>
  <si>
    <t>2920</t>
  </si>
  <si>
    <t>Subwencja ogólna z budżetu państwa</t>
  </si>
  <si>
    <t>Pozostałe odsetki</t>
  </si>
  <si>
    <t>2030</t>
  </si>
  <si>
    <t>Dotacje celowe otrzymane z budżetu państwa na realizację własnych zadań bieżących gmin (związków gmin)</t>
  </si>
  <si>
    <t>01095</t>
  </si>
  <si>
    <t>Klasyfikacja §</t>
  </si>
  <si>
    <t>Przychody ogółem</t>
  </si>
  <si>
    <t>Kredyty</t>
  </si>
  <si>
    <t>Rozchody ogółem</t>
  </si>
  <si>
    <t>Spłata kredytów</t>
  </si>
  <si>
    <t>w złotych</t>
  </si>
  <si>
    <t>71004</t>
  </si>
  <si>
    <t>Plany zagospodarowania przestrzennego</t>
  </si>
  <si>
    <t>Planowane wydatki</t>
  </si>
  <si>
    <t>dochody z najmu i dzierżawy składników majątkowych Skarbu Państwa, jednostek samorządu terytorialnego lub innych jednostek zaliczanych do sektora finansów publicznych oraz innych umów o podobnym charakterze</t>
  </si>
  <si>
    <t>0870</t>
  </si>
  <si>
    <t xml:space="preserve">wpływy z opłat za zarząd, użytkowanie i użytkowanie wieczyste nieruchomości </t>
  </si>
  <si>
    <t>801</t>
  </si>
  <si>
    <t>OSWIATA I WYCHOWANIE</t>
  </si>
  <si>
    <t>80195</t>
  </si>
  <si>
    <t>75404</t>
  </si>
  <si>
    <t>921</t>
  </si>
  <si>
    <t>600</t>
  </si>
  <si>
    <t>60016</t>
  </si>
  <si>
    <t>92109</t>
  </si>
  <si>
    <t xml:space="preserve">Pozostała działalność </t>
  </si>
  <si>
    <t>Dochody majątkowe</t>
  </si>
  <si>
    <t>60014</t>
  </si>
  <si>
    <t>drogi publiczne powiatowe</t>
  </si>
  <si>
    <t xml:space="preserve">DOTACJA CELOWA NA POMOC FINANSOWĄ INNYM JEDNOSTKOM SAMORZĄDU TERYTORIALNEGO </t>
  </si>
  <si>
    <t>Nazwa zadania</t>
  </si>
  <si>
    <t>Kwota dotacji</t>
  </si>
  <si>
    <t>Drogi publiczne powiatowe</t>
  </si>
  <si>
    <t>Jednostka organizacyjna realizująca program lub koordynująca wykonanie programu</t>
  </si>
  <si>
    <t>Okres realizacji</t>
  </si>
  <si>
    <t>Termomodernizacja Szkoły Podstawowej w Karsku</t>
  </si>
  <si>
    <t>Budowa systemu kanalizacji oraz sieci wodociągowej w Gminie Nowogródek Pomorski</t>
  </si>
  <si>
    <t>Adaptacja reminy OSP na potrzeby kulturalne wraz z zagospodarowaniem terenu przyległego w miejscowości Trzcinna</t>
  </si>
  <si>
    <t>Starostwo Powiatowe</t>
  </si>
  <si>
    <t>Obiekty sportowe</t>
  </si>
  <si>
    <t>92601</t>
  </si>
  <si>
    <t>Ogółem</t>
  </si>
  <si>
    <t xml:space="preserve">Ogółem   </t>
  </si>
  <si>
    <t>6300</t>
  </si>
  <si>
    <t>wpływy z tytułu pomocy finansowej udzielanej między jednostkami samorządu terytorialnrgo na dofinansowanie własnych zadań inwstycyjnych i zakupów inwestycyjnych</t>
  </si>
  <si>
    <t>854</t>
  </si>
  <si>
    <t>EDUKACYJNA OPIEKA WYCHOWAWCZA</t>
  </si>
  <si>
    <t>85415</t>
  </si>
  <si>
    <t>Pomoc materialna dla uczniów</t>
  </si>
  <si>
    <t>Nadwyżka z lat ubiegłych</t>
  </si>
  <si>
    <t>dochody jednostek samorządu terytorialnego związane z realizacją zadań z zakresu administracji rządowej oraz innych zadań zleconych ustawami</t>
  </si>
  <si>
    <t>853</t>
  </si>
  <si>
    <t>POZOSTAŁE ZADANIA W ZAKRESIE POLITYKI SPOŁECZNEJ</t>
  </si>
  <si>
    <t>85395</t>
  </si>
  <si>
    <t>dotacje celowe na pomoc finansową udzielaną między jednostkami samorządu terytorialnego na dofinansowanie własnych zadań inwestycyjnych i zakupów inwestycyjnych (projekt budowy chodników przy drogach powiatowych we wsi Świątki i Nowogródek Pomorski ul. Barlinecka)</t>
  </si>
  <si>
    <t>Składki na ubezpieczenie zdrowotne opłacane za osoby pobierające niekóre świadczenia z pomocy społecznej , niektóre świadczenia rodzinne oraz osoby uczestniczące w zajęciach integracji społecznej</t>
  </si>
  <si>
    <t>926</t>
  </si>
  <si>
    <t>Dochody bieżące</t>
  </si>
  <si>
    <t xml:space="preserve">dotacje celowe otrzymane z budżetu państwa na realizację własnych zadań bieżących gmin (związków gmin) </t>
  </si>
  <si>
    <t>85216</t>
  </si>
  <si>
    <t>Rozdział</t>
  </si>
  <si>
    <t>§*</t>
  </si>
  <si>
    <t>Jednostka pomocnicza</t>
  </si>
  <si>
    <t>z tego:</t>
  </si>
  <si>
    <t>Fundusz sołecki</t>
  </si>
  <si>
    <t>Pozostałe wydatki</t>
  </si>
  <si>
    <t>Ogółem:</t>
  </si>
  <si>
    <t>* - do fakultatywnego wykorzystania</t>
  </si>
  <si>
    <t>Sołectwo Giżyn</t>
  </si>
  <si>
    <t>Sołectwo Golin</t>
  </si>
  <si>
    <t>Sołectwo Karsko</t>
  </si>
  <si>
    <t>Sołectwo Kinice</t>
  </si>
  <si>
    <t>Sołectwo Nowogródek Pomorski</t>
  </si>
  <si>
    <t>Sołectwo Parzeńsko</t>
  </si>
  <si>
    <t>Sołectwo Rokitno</t>
  </si>
  <si>
    <t>Sołectwo Sumiak</t>
  </si>
  <si>
    <t>Sołectwo Świątki</t>
  </si>
  <si>
    <t>Sołectwo Trzcinna</t>
  </si>
  <si>
    <t>Rozbudowa szatni sportowej w Giżynie</t>
  </si>
  <si>
    <t>Nazwa</t>
  </si>
  <si>
    <t>Wydatki jednostek budżetowych</t>
  </si>
  <si>
    <t>Dotacje na zadania bieżące</t>
  </si>
  <si>
    <t>Świadczenia na rzecz osób fizycznych</t>
  </si>
  <si>
    <t>Wydatki na programy finansowane z udziałem środków pochodzących z budżetu Unii Europejskiej oraz niepodlegających zwrotowi środków z pomocy udzielanej przez państwa członkowskie Europejskiego Porozumienia o Wolnym Handlu (EFTA) oraz inych środków pochodzących ze źródeł zagranicznych niepodlegających zwrotowi,w części związanej z realizacją zadań Gminy/Powiatu</t>
  </si>
  <si>
    <t>Wydatki
z tytułu poręczeń
i gwarancji</t>
  </si>
  <si>
    <t>Wydatki na obsługę długu</t>
  </si>
  <si>
    <t>Wynagrodzenia i składki od nich naliczane</t>
  </si>
  <si>
    <t>Wydatki związane z realizacją zadań statutowych</t>
  </si>
  <si>
    <t>Rozdział*</t>
  </si>
  <si>
    <t>§**</t>
  </si>
  <si>
    <t>Dotacje
ogółem</t>
  </si>
  <si>
    <t>Wydatki
ogółem
(6+12)</t>
  </si>
  <si>
    <t>Źródła dochodów</t>
  </si>
  <si>
    <t>Nazwa zadania inwestycyjnego</t>
  </si>
  <si>
    <t>Łączne nakłady finansowe
(w zł)</t>
  </si>
  <si>
    <t>2011 r.</t>
  </si>
  <si>
    <t>Budowa - Ośrodek Zdrowia, Przedszkole i Biblioteka w Karsku</t>
  </si>
  <si>
    <t>Urząd Gminy Nowogródek Pomorski</t>
  </si>
  <si>
    <t>Dofinansowanie budowy drogi poiwatowej Nowogródek - Łubianka</t>
  </si>
  <si>
    <t>Projektowanie budowy chodników przy drogach powiatowych we wsi Świątki i Nowogródek Pomorski, ul. Barlinecka</t>
  </si>
  <si>
    <t>Jw.</t>
  </si>
  <si>
    <t>Jednostka Samorządu Terytorialnego</t>
  </si>
  <si>
    <t>Starostwo Powiatowe Myślibórz</t>
  </si>
  <si>
    <t>Przebudowa drogi dojazdowej do gruntów rolnych Chocień - kierunek Ławy</t>
  </si>
  <si>
    <t>URZĘDY NACZELNYCH ORGANÓW WŁADZY PAŃSTWOWEJ, KONTROLI I OCHRONY PRAWA ORAZ SĄDOWNICTWA</t>
  </si>
  <si>
    <t>Urzędy naczelnych organów władzy państwowej, kontroli i ochrony prawa</t>
  </si>
  <si>
    <t>Wynagrodzenia bezosobowe</t>
  </si>
  <si>
    <t>85212</t>
  </si>
  <si>
    <t>75011</t>
  </si>
  <si>
    <t>751</t>
  </si>
  <si>
    <t>75101</t>
  </si>
  <si>
    <t>Świadczenia rodzinne, zaliczka alimentacyjna oraz składki na uezpieczenia emerytalne i rentowe z ubezpieczenia społecznego</t>
  </si>
  <si>
    <t>85213</t>
  </si>
  <si>
    <t>Składki na ubezpieczenie zdrowotne opłacane za osoby pobierające niektóre świadczenia z pomocy społeczej, niktóre świadczenia rodzinne oraz osoby uczestniczące w zajęciach integracji społecznej</t>
  </si>
  <si>
    <t>POZOSTAŁE DZIAŁANIA W ZAKRESIE POLITYKI SPOŁECZNEJ</t>
  </si>
  <si>
    <t>Zasiłki stałe</t>
  </si>
  <si>
    <t xml:space="preserve">OGÓŁEM WYDATKI </t>
  </si>
  <si>
    <t>2010-2011</t>
  </si>
  <si>
    <t>2010-2012</t>
  </si>
  <si>
    <t>2008-2014</t>
  </si>
  <si>
    <t>0970</t>
  </si>
  <si>
    <t>wpływy z różnych dochodów</t>
  </si>
  <si>
    <t>0570</t>
  </si>
  <si>
    <t>grzywny, mandaty i inne kary pieniężne od osób fizycznych</t>
  </si>
  <si>
    <t>80101</t>
  </si>
  <si>
    <t>Turystyka</t>
  </si>
  <si>
    <t>80110</t>
  </si>
  <si>
    <t>90017</t>
  </si>
  <si>
    <t>Budowa drogi we wsi Parzeńsko</t>
  </si>
  <si>
    <t>Budowa placu zabaw i siłowni w Karsku</t>
  </si>
  <si>
    <t>Inwestycje i zakupy inwestycyjne</t>
  </si>
  <si>
    <t>Zakup i objęcie akcji i udziałów</t>
  </si>
  <si>
    <r>
      <t>Wniesienie</t>
    </r>
    <r>
      <rPr>
        <b/>
        <sz val="10"/>
        <color rgb="FF000000"/>
        <rFont val="Arial"/>
        <family val="2"/>
        <charset val="238"/>
      </rPr>
      <t xml:space="preserve"> wkładów do spółek prawa handlowego</t>
    </r>
  </si>
  <si>
    <t>na programy finansowane z udziałem środków, o których mowa w art. 5 ust. 1 pkt 2 i 3, w części związanej z realizacją zadań jednostki samorządu terytorialnego</t>
  </si>
  <si>
    <t>Zakłady Usług Komunalnych</t>
  </si>
  <si>
    <t>Dochody i wydatki
budżetu Gminy Nowogródek Pomorski
związane z realizacją zadań z zakresu administracji rządowej i innych zadań zleconych odrębnymi ustawami
w 2011 r.</t>
  </si>
  <si>
    <t>Wydatki
budżetu Gminy Nowogródek Pomorski 
w 2011 r.</t>
  </si>
  <si>
    <t>W 2011 R.</t>
  </si>
  <si>
    <t>2012r.</t>
  </si>
  <si>
    <t>2013 r.</t>
  </si>
  <si>
    <t>po roku 2013</t>
  </si>
  <si>
    <t>Budowa chodnika w Kinicach</t>
  </si>
  <si>
    <t>Pomost w Karsku wraz z zagospodarowaniem terenu</t>
  </si>
  <si>
    <t>Place zabaw - Rataje, Rokitno, Giżyn</t>
  </si>
  <si>
    <t>Budowa szatni w Trzcinnej</t>
  </si>
  <si>
    <t>Wykonanie boiska ze sztuczną nawierzchnią w Trzcinnej</t>
  </si>
  <si>
    <t>Termomodernizacja budynku Urzędu Gminy</t>
  </si>
  <si>
    <t>Termomodernizacja Świetlicy wiejskiej w Nowogródku Pomorskim</t>
  </si>
  <si>
    <t>Remont świewtlicy wiejskiej wraz z wyposażeniem w Świątkach</t>
  </si>
  <si>
    <t>Odwodnienie ul. Bocznej w Nowogródku Pomorskim</t>
  </si>
  <si>
    <t>Limity wydatków  
Gminy Nowogródek Pomorski
na wieloletnie programy inwestycyjne realizowane w latach 2011 i kolejnych</t>
  </si>
  <si>
    <t>Zakład Usług Komunalnych</t>
  </si>
  <si>
    <t>Przychody i rozchody budżetu Gminy Nowogródek Pomorski w 2011r.</t>
  </si>
  <si>
    <t>DOTACJE PODMIOTOWE W 2011 r.</t>
  </si>
  <si>
    <t>2011-2012</t>
  </si>
  <si>
    <t>2009-2011</t>
  </si>
  <si>
    <t>2011-20112</t>
  </si>
  <si>
    <t>W ROKU 2011</t>
  </si>
  <si>
    <t>Plan
na 2011 r.</t>
  </si>
  <si>
    <t xml:space="preserve">Plan ogółem       na 2011r. </t>
  </si>
  <si>
    <t>Dotacjecelowe z budżetu na finansowanie lub dofinansowanie kosztów realizacji inwestycji i zakupów inwestycyjnych innych jednostek sektora finansów publicznych</t>
  </si>
  <si>
    <t>90019</t>
  </si>
  <si>
    <t>Wpływy i wydatki związane z gromadzeniem środków z opłat i kar za korzystanie ze środowiska</t>
  </si>
  <si>
    <t>Wpływy z różnych dochodów</t>
  </si>
  <si>
    <t>Dotacje celowe w ramach programów finansowanych z udziałem środków europejskich oraz środków, o których mowa w art. 5 ust. 1 pkt 3 oraz ust. 3 pkt 5 i 6 ustawy, lub płatności w ramach budżetu środków europejskich</t>
  </si>
  <si>
    <t>620</t>
  </si>
  <si>
    <t>6207</t>
  </si>
  <si>
    <t>Wpływy z usług</t>
  </si>
  <si>
    <t>Kwota 2011r.</t>
  </si>
  <si>
    <t>Plan wydatków
ogółem
na 2011 r.</t>
  </si>
  <si>
    <t>Wydatki jednostek pomocniczych
w ramach budżetu budżetu Gminy Nowogródek Pomorski
w 2011 r.</t>
  </si>
  <si>
    <t>Załącznik Nr 1 do Uchwały Nr III/16/11 Rady Gmniy Nowogródek Pomorski</t>
  </si>
  <si>
    <t>Załącznik Nr 2 do Uchwały Nr III/16/11 Rady Gmniy Nowogródek Pomorski</t>
  </si>
  <si>
    <t>Załącznik Nr 3 do Uchwały Nr III/16/11 Rady Gmniy Nowogródek Pomorski</t>
  </si>
  <si>
    <t>Załącznik Nr 4
do uchwały Nr III/16/11
Rady Gminy Nowogródek Pomorski
w ...................................</t>
  </si>
  <si>
    <t>Załącznik Nr 5
do uchwały Nr III/16/11
Rady Gminy 
Nowogródek Pomorski</t>
  </si>
  <si>
    <t>Załącznik Nr 6
do uchwały Nr III/16/11
Rady Gminy 
Nowogródek Pomorski</t>
  </si>
  <si>
    <t>Załącznik Nr 7
do uchwały Nr III/16/11
Rady Gminy 
Nowogródek Pomorski</t>
  </si>
  <si>
    <t>Załącznik Nr 8
do uchwały Nr III/16/11
Rady Gminy 
Nowogródek Pomorski</t>
  </si>
  <si>
    <t xml:space="preserve">Plan dochodów i wydatków </t>
  </si>
  <si>
    <t xml:space="preserve">Wyszczególnienie               </t>
  </si>
  <si>
    <t>Stan środków obrotowych na początku roku</t>
  </si>
  <si>
    <t>Rozliczenie z budżetem z tytułu wpłat nadwyżki środków na rok 2011</t>
  </si>
  <si>
    <t xml:space="preserve">§ </t>
  </si>
  <si>
    <t>Oświata i wychowanie</t>
  </si>
  <si>
    <t>Zakup materiałów i wyposażenia</t>
  </si>
  <si>
    <t>SP Karsko</t>
  </si>
  <si>
    <t xml:space="preserve">otrzymane spadki, zapisy i darowizny w postaci pieniężnej </t>
  </si>
  <si>
    <t>SP Nowogródek Pomorski</t>
  </si>
  <si>
    <t xml:space="preserve">Zakup środków żywności </t>
  </si>
  <si>
    <t>0960</t>
  </si>
  <si>
    <t>Stan środków obrotowych na koniec 2011 roku</t>
  </si>
  <si>
    <t>Szkoły podstawowe, w tym:</t>
  </si>
  <si>
    <t>Załącznik Nr 9
do uchwały Nr III/16/11
Rady Gminy 
Nowogródek Pomorski</t>
  </si>
  <si>
    <t xml:space="preserve">Plan dochodów </t>
  </si>
  <si>
    <t xml:space="preserve">Plan wydatków </t>
  </si>
  <si>
    <t>rachunku dochodów oświatowych jednostek budżetowych w 2011 r.</t>
  </si>
</sst>
</file>

<file path=xl/styles.xml><?xml version="1.0" encoding="utf-8"?>
<styleSheet xmlns="http://schemas.openxmlformats.org/spreadsheetml/2006/main">
  <numFmts count="2">
    <numFmt numFmtId="41" formatCode="_-* #,##0\ _z_ł_-;\-* #,##0\ _z_ł_-;_-* &quot;-&quot;\ _z_ł_-;_-@_-"/>
    <numFmt numFmtId="164" formatCode="#,##0\ _z_ł"/>
  </numFmts>
  <fonts count="33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b/>
      <sz val="12"/>
      <name val="Arial CE"/>
      <charset val="238"/>
    </font>
    <font>
      <b/>
      <sz val="10"/>
      <name val="Times New Roman"/>
      <family val="1"/>
      <charset val="238"/>
    </font>
    <font>
      <i/>
      <u/>
      <sz val="8"/>
      <name val="Arial CE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8"/>
      <name val="Arial CE"/>
      <family val="2"/>
      <charset val="238"/>
    </font>
    <font>
      <sz val="6"/>
      <name val="Arial CE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b/>
      <sz val="11"/>
      <name val="Arial CE"/>
      <charset val="238"/>
    </font>
    <font>
      <b/>
      <sz val="12"/>
      <name val="Czcionka tekstu podstawowego"/>
      <charset val="238"/>
    </font>
    <font>
      <b/>
      <sz val="14"/>
      <name val="Arial CE"/>
      <family val="2"/>
      <charset val="238"/>
    </font>
    <font>
      <i/>
      <sz val="8"/>
      <name val="Arial CE"/>
      <charset val="238"/>
    </font>
    <font>
      <i/>
      <sz val="10"/>
      <name val="Arial CE"/>
      <charset val="238"/>
    </font>
    <font>
      <b/>
      <sz val="10"/>
      <color rgb="FF000000"/>
      <name val="Arial"/>
      <family val="2"/>
      <charset val="238"/>
    </font>
    <font>
      <sz val="10"/>
      <name val="Czcionka tekstu podstawowego"/>
      <charset val="238"/>
    </font>
    <font>
      <b/>
      <i/>
      <sz val="10"/>
      <name val="Arial CE"/>
      <charset val="238"/>
    </font>
    <font>
      <b/>
      <sz val="14"/>
      <name val="Arial CE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9FC2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7F12F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5">
    <xf numFmtId="0" fontId="0" fillId="0" borderId="0" xfId="0"/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4" fillId="0" borderId="10" xfId="0" applyFont="1" applyBorder="1" applyAlignment="1">
      <alignment wrapText="1"/>
    </xf>
    <xf numFmtId="164" fontId="4" fillId="0" borderId="10" xfId="0" applyNumberFormat="1" applyFont="1" applyBorder="1"/>
    <xf numFmtId="0" fontId="4" fillId="0" borderId="13" xfId="0" applyFont="1" applyBorder="1" applyAlignment="1">
      <alignment wrapText="1"/>
    </xf>
    <xf numFmtId="164" fontId="4" fillId="0" borderId="13" xfId="0" applyNumberFormat="1" applyFont="1" applyBorder="1"/>
    <xf numFmtId="0" fontId="3" fillId="0" borderId="16" xfId="0" applyFont="1" applyBorder="1" applyAlignment="1">
      <alignment wrapText="1"/>
    </xf>
    <xf numFmtId="41" fontId="3" fillId="0" borderId="16" xfId="0" applyNumberFormat="1" applyFont="1" applyBorder="1"/>
    <xf numFmtId="164" fontId="3" fillId="0" borderId="16" xfId="0" applyNumberFormat="1" applyFont="1" applyBorder="1"/>
    <xf numFmtId="164" fontId="3" fillId="0" borderId="17" xfId="0" applyNumberFormat="1" applyFont="1" applyBorder="1"/>
    <xf numFmtId="49" fontId="4" fillId="0" borderId="7" xfId="0" applyNumberFormat="1" applyFont="1" applyBorder="1"/>
    <xf numFmtId="49" fontId="4" fillId="0" borderId="18" xfId="0" applyNumberFormat="1" applyFont="1" applyBorder="1"/>
    <xf numFmtId="0" fontId="4" fillId="0" borderId="15" xfId="0" applyFont="1" applyBorder="1"/>
    <xf numFmtId="0" fontId="3" fillId="0" borderId="16" xfId="0" applyFont="1" applyBorder="1"/>
    <xf numFmtId="0" fontId="0" fillId="0" borderId="9" xfId="0" applyBorder="1"/>
    <xf numFmtId="164" fontId="3" fillId="0" borderId="10" xfId="0" applyNumberFormat="1" applyFont="1" applyBorder="1"/>
    <xf numFmtId="164" fontId="3" fillId="0" borderId="19" xfId="0" applyNumberFormat="1" applyFont="1" applyBorder="1"/>
    <xf numFmtId="0" fontId="0" fillId="0" borderId="11" xfId="0" applyBorder="1"/>
    <xf numFmtId="0" fontId="4" fillId="0" borderId="10" xfId="0" applyFont="1" applyBorder="1"/>
    <xf numFmtId="164" fontId="4" fillId="0" borderId="19" xfId="0" applyNumberFormat="1" applyFont="1" applyBorder="1"/>
    <xf numFmtId="0" fontId="4" fillId="0" borderId="10" xfId="0" applyFont="1" applyBorder="1" applyAlignment="1">
      <alignment horizontal="left" wrapText="1"/>
    </xf>
    <xf numFmtId="0" fontId="4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left" wrapText="1"/>
    </xf>
    <xf numFmtId="0" fontId="3" fillId="0" borderId="10" xfId="0" applyFont="1" applyBorder="1" applyAlignment="1">
      <alignment wrapText="1"/>
    </xf>
    <xf numFmtId="164" fontId="3" fillId="0" borderId="13" xfId="0" applyNumberFormat="1" applyFont="1" applyBorder="1"/>
    <xf numFmtId="0" fontId="0" fillId="0" borderId="14" xfId="0" applyBorder="1"/>
    <xf numFmtId="0" fontId="0" fillId="0" borderId="17" xfId="0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0" fillId="0" borderId="7" xfId="0" applyBorder="1"/>
    <xf numFmtId="0" fontId="0" fillId="0" borderId="8" xfId="0" applyBorder="1"/>
    <xf numFmtId="164" fontId="0" fillId="0" borderId="8" xfId="0" applyNumberFormat="1" applyBorder="1"/>
    <xf numFmtId="0" fontId="2" fillId="0" borderId="18" xfId="0" applyFont="1" applyBorder="1"/>
    <xf numFmtId="164" fontId="2" fillId="0" borderId="10" xfId="0" applyNumberFormat="1" applyFont="1" applyBorder="1"/>
    <xf numFmtId="0" fontId="0" fillId="0" borderId="18" xfId="0" applyBorder="1"/>
    <xf numFmtId="0" fontId="0" fillId="0" borderId="10" xfId="0" applyBorder="1"/>
    <xf numFmtId="164" fontId="0" fillId="0" borderId="10" xfId="0" applyNumberFormat="1" applyBorder="1"/>
    <xf numFmtId="0" fontId="2" fillId="0" borderId="10" xfId="0" applyFont="1" applyBorder="1" applyAlignment="1">
      <alignment wrapText="1"/>
    </xf>
    <xf numFmtId="0" fontId="0" fillId="0" borderId="4" xfId="0" applyBorder="1"/>
    <xf numFmtId="0" fontId="0" fillId="0" borderId="5" xfId="0" applyBorder="1"/>
    <xf numFmtId="49" fontId="0" fillId="0" borderId="7" xfId="0" applyNumberFormat="1" applyBorder="1"/>
    <xf numFmtId="49" fontId="0" fillId="0" borderId="8" xfId="0" applyNumberFormat="1" applyBorder="1"/>
    <xf numFmtId="49" fontId="2" fillId="0" borderId="18" xfId="0" applyNumberFormat="1" applyFont="1" applyBorder="1"/>
    <xf numFmtId="49" fontId="2" fillId="0" borderId="10" xfId="0" applyNumberFormat="1" applyFont="1" applyBorder="1"/>
    <xf numFmtId="49" fontId="0" fillId="0" borderId="18" xfId="0" applyNumberFormat="1" applyBorder="1"/>
    <xf numFmtId="49" fontId="0" fillId="0" borderId="10" xfId="0" applyNumberFormat="1" applyBorder="1"/>
    <xf numFmtId="49" fontId="0" fillId="0" borderId="12" xfId="0" applyNumberFormat="1" applyBorder="1"/>
    <xf numFmtId="49" fontId="0" fillId="0" borderId="13" xfId="0" applyNumberFormat="1" applyBorder="1"/>
    <xf numFmtId="0" fontId="0" fillId="0" borderId="13" xfId="0" applyBorder="1"/>
    <xf numFmtId="164" fontId="0" fillId="0" borderId="13" xfId="0" applyNumberFormat="1" applyBorder="1"/>
    <xf numFmtId="164" fontId="2" fillId="0" borderId="16" xfId="0" applyNumberFormat="1" applyFont="1" applyBorder="1"/>
    <xf numFmtId="10" fontId="0" fillId="0" borderId="0" xfId="0" applyNumberFormat="1"/>
    <xf numFmtId="164" fontId="0" fillId="0" borderId="0" xfId="0" applyNumberFormat="1"/>
    <xf numFmtId="164" fontId="0" fillId="0" borderId="11" xfId="0" applyNumberFormat="1" applyBorder="1"/>
    <xf numFmtId="0" fontId="0" fillId="0" borderId="12" xfId="0" applyBorder="1"/>
    <xf numFmtId="0" fontId="2" fillId="0" borderId="2" xfId="0" applyFont="1" applyBorder="1"/>
    <xf numFmtId="0" fontId="2" fillId="0" borderId="5" xfId="0" applyFont="1" applyBorder="1"/>
    <xf numFmtId="0" fontId="2" fillId="0" borderId="5" xfId="0" applyFont="1" applyBorder="1" applyAlignment="1">
      <alignment wrapText="1"/>
    </xf>
    <xf numFmtId="49" fontId="2" fillId="0" borderId="1" xfId="0" applyNumberFormat="1" applyFont="1" applyBorder="1"/>
    <xf numFmtId="164" fontId="2" fillId="0" borderId="2" xfId="0" applyNumberFormat="1" applyFont="1" applyBorder="1"/>
    <xf numFmtId="49" fontId="2" fillId="0" borderId="4" xfId="0" applyNumberFormat="1" applyFont="1" applyBorder="1"/>
    <xf numFmtId="164" fontId="2" fillId="0" borderId="5" xfId="0" applyNumberFormat="1" applyFont="1" applyBorder="1"/>
    <xf numFmtId="49" fontId="2" fillId="0" borderId="12" xfId="0" applyNumberFormat="1" applyFont="1" applyBorder="1"/>
    <xf numFmtId="41" fontId="0" fillId="0" borderId="6" xfId="0" applyNumberFormat="1" applyBorder="1"/>
    <xf numFmtId="41" fontId="0" fillId="0" borderId="0" xfId="0" applyNumberFormat="1"/>
    <xf numFmtId="0" fontId="7" fillId="0" borderId="10" xfId="0" applyFont="1" applyBorder="1"/>
    <xf numFmtId="164" fontId="7" fillId="0" borderId="10" xfId="0" applyNumberFormat="1" applyFont="1" applyBorder="1"/>
    <xf numFmtId="0" fontId="7" fillId="0" borderId="10" xfId="0" applyFont="1" applyBorder="1" applyAlignment="1">
      <alignment wrapText="1"/>
    </xf>
    <xf numFmtId="49" fontId="7" fillId="0" borderId="10" xfId="0" applyNumberFormat="1" applyFont="1" applyBorder="1"/>
    <xf numFmtId="41" fontId="0" fillId="0" borderId="11" xfId="0" applyNumberFormat="1" applyBorder="1"/>
    <xf numFmtId="41" fontId="0" fillId="0" borderId="14" xfId="0" applyNumberFormat="1" applyBorder="1"/>
    <xf numFmtId="41" fontId="0" fillId="0" borderId="9" xfId="0" applyNumberFormat="1" applyBorder="1"/>
    <xf numFmtId="0" fontId="0" fillId="0" borderId="22" xfId="0" applyBorder="1"/>
    <xf numFmtId="0" fontId="0" fillId="0" borderId="23" xfId="0" applyBorder="1"/>
    <xf numFmtId="164" fontId="2" fillId="0" borderId="13" xfId="0" applyNumberFormat="1" applyFont="1" applyBorder="1"/>
    <xf numFmtId="41" fontId="0" fillId="0" borderId="23" xfId="0" applyNumberFormat="1" applyBorder="1"/>
    <xf numFmtId="0" fontId="3" fillId="0" borderId="8" xfId="0" applyFont="1" applyBorder="1"/>
    <xf numFmtId="0" fontId="3" fillId="0" borderId="8" xfId="0" applyFont="1" applyBorder="1" applyAlignment="1">
      <alignment wrapText="1"/>
    </xf>
    <xf numFmtId="164" fontId="3" fillId="0" borderId="8" xfId="0" applyNumberFormat="1" applyFont="1" applyBorder="1"/>
    <xf numFmtId="164" fontId="3" fillId="0" borderId="25" xfId="0" applyNumberFormat="1" applyFont="1" applyBorder="1"/>
    <xf numFmtId="164" fontId="3" fillId="0" borderId="20" xfId="0" applyNumberFormat="1" applyFont="1" applyBorder="1"/>
    <xf numFmtId="0" fontId="4" fillId="0" borderId="13" xfId="0" applyFont="1" applyBorder="1"/>
    <xf numFmtId="41" fontId="4" fillId="0" borderId="13" xfId="0" applyNumberFormat="1" applyFont="1" applyBorder="1"/>
    <xf numFmtId="164" fontId="4" fillId="0" borderId="26" xfId="0" applyNumberFormat="1" applyFont="1" applyBorder="1"/>
    <xf numFmtId="41" fontId="3" fillId="0" borderId="8" xfId="0" applyNumberFormat="1" applyFont="1" applyBorder="1"/>
    <xf numFmtId="0" fontId="3" fillId="0" borderId="8" xfId="0" applyFont="1" applyBorder="1" applyAlignment="1">
      <alignment horizontal="left" wrapText="1"/>
    </xf>
    <xf numFmtId="164" fontId="3" fillId="0" borderId="26" xfId="0" applyNumberFormat="1" applyFont="1" applyBorder="1"/>
    <xf numFmtId="0" fontId="3" fillId="0" borderId="13" xfId="0" applyFont="1" applyBorder="1" applyAlignment="1">
      <alignment wrapText="1"/>
    </xf>
    <xf numFmtId="41" fontId="3" fillId="0" borderId="17" xfId="0" applyNumberFormat="1" applyFont="1" applyBorder="1"/>
    <xf numFmtId="41" fontId="3" fillId="0" borderId="9" xfId="0" applyNumberFormat="1" applyFont="1" applyBorder="1"/>
    <xf numFmtId="41" fontId="3" fillId="0" borderId="11" xfId="0" applyNumberFormat="1" applyFont="1" applyBorder="1"/>
    <xf numFmtId="41" fontId="6" fillId="0" borderId="17" xfId="0" applyNumberFormat="1" applyFont="1" applyBorder="1"/>
    <xf numFmtId="41" fontId="6" fillId="0" borderId="11" xfId="0" applyNumberFormat="1" applyFont="1" applyBorder="1"/>
    <xf numFmtId="0" fontId="3" fillId="0" borderId="22" xfId="0" applyFont="1" applyBorder="1"/>
    <xf numFmtId="164" fontId="3" fillId="0" borderId="22" xfId="0" applyNumberFormat="1" applyFont="1" applyBorder="1"/>
    <xf numFmtId="164" fontId="6" fillId="0" borderId="21" xfId="0" applyNumberFormat="1" applyFont="1" applyBorder="1"/>
    <xf numFmtId="164" fontId="3" fillId="0" borderId="27" xfId="0" applyNumberFormat="1" applyFont="1" applyBorder="1"/>
    <xf numFmtId="164" fontId="6" fillId="0" borderId="10" xfId="0" applyNumberFormat="1" applyFont="1" applyBorder="1"/>
    <xf numFmtId="49" fontId="6" fillId="0" borderId="18" xfId="0" applyNumberFormat="1" applyFont="1" applyBorder="1"/>
    <xf numFmtId="49" fontId="6" fillId="0" borderId="10" xfId="0" applyNumberFormat="1" applyFont="1" applyBorder="1"/>
    <xf numFmtId="0" fontId="6" fillId="0" borderId="10" xfId="0" applyFont="1" applyBorder="1"/>
    <xf numFmtId="0" fontId="0" fillId="0" borderId="24" xfId="0" applyBorder="1"/>
    <xf numFmtId="41" fontId="0" fillId="0" borderId="10" xfId="0" applyNumberFormat="1" applyBorder="1"/>
    <xf numFmtId="0" fontId="0" fillId="0" borderId="0" xfId="0" applyBorder="1"/>
    <xf numFmtId="0" fontId="3" fillId="0" borderId="29" xfId="0" applyFont="1" applyBorder="1" applyAlignment="1">
      <alignment wrapText="1"/>
    </xf>
    <xf numFmtId="164" fontId="3" fillId="0" borderId="35" xfId="0" applyNumberFormat="1" applyFont="1" applyBorder="1"/>
    <xf numFmtId="41" fontId="3" fillId="0" borderId="32" xfId="0" applyNumberFormat="1" applyFont="1" applyBorder="1"/>
    <xf numFmtId="0" fontId="4" fillId="0" borderId="0" xfId="0" applyFont="1" applyBorder="1"/>
    <xf numFmtId="164" fontId="4" fillId="0" borderId="0" xfId="0" applyNumberFormat="1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33" xfId="0" applyFont="1" applyBorder="1"/>
    <xf numFmtId="0" fontId="0" fillId="0" borderId="36" xfId="0" applyBorder="1"/>
    <xf numFmtId="164" fontId="3" fillId="0" borderId="21" xfId="0" applyNumberFormat="1" applyFont="1" applyBorder="1"/>
    <xf numFmtId="164" fontId="3" fillId="0" borderId="2" xfId="0" applyNumberFormat="1" applyFont="1" applyBorder="1"/>
    <xf numFmtId="164" fontId="3" fillId="0" borderId="37" xfId="0" applyNumberFormat="1" applyFont="1" applyBorder="1"/>
    <xf numFmtId="41" fontId="0" fillId="0" borderId="3" xfId="0" applyNumberFormat="1" applyBorder="1"/>
    <xf numFmtId="41" fontId="0" fillId="0" borderId="30" xfId="0" applyNumberFormat="1" applyBorder="1"/>
    <xf numFmtId="0" fontId="3" fillId="0" borderId="27" xfId="0" applyFont="1" applyBorder="1" applyAlignment="1">
      <alignment horizontal="left" wrapText="1"/>
    </xf>
    <xf numFmtId="0" fontId="5" fillId="0" borderId="5" xfId="0" applyFont="1" applyBorder="1" applyAlignment="1">
      <alignment wrapText="1"/>
    </xf>
    <xf numFmtId="164" fontId="5" fillId="0" borderId="5" xfId="0" applyNumberFormat="1" applyFont="1" applyBorder="1"/>
    <xf numFmtId="0" fontId="5" fillId="0" borderId="29" xfId="0" applyFont="1" applyBorder="1" applyAlignment="1">
      <alignment wrapText="1"/>
    </xf>
    <xf numFmtId="164" fontId="5" fillId="0" borderId="29" xfId="0" applyNumberFormat="1" applyFont="1" applyBorder="1"/>
    <xf numFmtId="164" fontId="5" fillId="0" borderId="38" xfId="0" applyNumberFormat="1" applyFont="1" applyBorder="1"/>
    <xf numFmtId="41" fontId="0" fillId="0" borderId="25" xfId="0" applyNumberFormat="1" applyBorder="1"/>
    <xf numFmtId="49" fontId="0" fillId="0" borderId="0" xfId="0" applyNumberFormat="1"/>
    <xf numFmtId="49" fontId="4" fillId="0" borderId="0" xfId="0" applyNumberFormat="1" applyFont="1" applyBorder="1"/>
    <xf numFmtId="49" fontId="3" fillId="0" borderId="16" xfId="0" applyNumberFormat="1" applyFont="1" applyBorder="1"/>
    <xf numFmtId="49" fontId="3" fillId="0" borderId="8" xfId="0" applyNumberFormat="1" applyFont="1" applyBorder="1"/>
    <xf numFmtId="49" fontId="4" fillId="0" borderId="10" xfId="0" applyNumberFormat="1" applyFont="1" applyBorder="1"/>
    <xf numFmtId="49" fontId="4" fillId="0" borderId="13" xfId="0" applyNumberFormat="1" applyFont="1" applyBorder="1"/>
    <xf numFmtId="49" fontId="3" fillId="0" borderId="10" xfId="0" applyNumberFormat="1" applyFont="1" applyBorder="1"/>
    <xf numFmtId="49" fontId="5" fillId="0" borderId="29" xfId="0" applyNumberFormat="1" applyFont="1" applyBorder="1"/>
    <xf numFmtId="49" fontId="5" fillId="0" borderId="5" xfId="0" applyNumberFormat="1" applyFont="1" applyBorder="1"/>
    <xf numFmtId="49" fontId="3" fillId="0" borderId="27" xfId="0" applyNumberFormat="1" applyFont="1" applyBorder="1"/>
    <xf numFmtId="49" fontId="3" fillId="0" borderId="2" xfId="0" applyNumberFormat="1" applyFont="1" applyBorder="1"/>
    <xf numFmtId="49" fontId="3" fillId="0" borderId="13" xfId="0" applyNumberFormat="1" applyFont="1" applyBorder="1"/>
    <xf numFmtId="49" fontId="3" fillId="0" borderId="22" xfId="0" applyNumberFormat="1" applyFont="1" applyBorder="1"/>
    <xf numFmtId="49" fontId="3" fillId="0" borderId="5" xfId="0" applyNumberFormat="1" applyFont="1" applyBorder="1"/>
    <xf numFmtId="41" fontId="6" fillId="0" borderId="10" xfId="0" applyNumberFormat="1" applyFont="1" applyBorder="1"/>
    <xf numFmtId="0" fontId="4" fillId="0" borderId="33" xfId="0" applyFont="1" applyBorder="1"/>
    <xf numFmtId="41" fontId="6" fillId="0" borderId="9" xfId="0" applyNumberFormat="1" applyFont="1" applyBorder="1"/>
    <xf numFmtId="41" fontId="6" fillId="0" borderId="23" xfId="0" applyNumberFormat="1" applyFont="1" applyBorder="1"/>
    <xf numFmtId="164" fontId="6" fillId="0" borderId="13" xfId="0" applyNumberFormat="1" applyFont="1" applyBorder="1"/>
    <xf numFmtId="41" fontId="0" fillId="0" borderId="26" xfId="0" applyNumberFormat="1" applyBorder="1"/>
    <xf numFmtId="41" fontId="0" fillId="0" borderId="19" xfId="0" applyNumberFormat="1" applyBorder="1"/>
    <xf numFmtId="41" fontId="2" fillId="0" borderId="19" xfId="0" applyNumberFormat="1" applyFont="1" applyBorder="1"/>
    <xf numFmtId="41" fontId="7" fillId="0" borderId="19" xfId="0" applyNumberFormat="1" applyFont="1" applyBorder="1"/>
    <xf numFmtId="41" fontId="2" fillId="0" borderId="26" xfId="0" applyNumberFormat="1" applyFont="1" applyBorder="1"/>
    <xf numFmtId="49" fontId="11" fillId="0" borderId="10" xfId="0" applyNumberFormat="1" applyFont="1" applyBorder="1"/>
    <xf numFmtId="164" fontId="11" fillId="0" borderId="10" xfId="0" applyNumberFormat="1" applyFont="1" applyBorder="1"/>
    <xf numFmtId="41" fontId="11" fillId="0" borderId="11" xfId="0" applyNumberFormat="1" applyFont="1" applyBorder="1"/>
    <xf numFmtId="49" fontId="11" fillId="0" borderId="13" xfId="0" applyNumberFormat="1" applyFont="1" applyBorder="1"/>
    <xf numFmtId="41" fontId="12" fillId="0" borderId="14" xfId="0" applyNumberFormat="1" applyFont="1" applyBorder="1"/>
    <xf numFmtId="41" fontId="12" fillId="0" borderId="11" xfId="0" applyNumberFormat="1" applyFont="1" applyBorder="1"/>
    <xf numFmtId="49" fontId="11" fillId="0" borderId="22" xfId="0" applyNumberFormat="1" applyFont="1" applyBorder="1"/>
    <xf numFmtId="49" fontId="3" fillId="0" borderId="15" xfId="0" applyNumberFormat="1" applyFont="1" applyBorder="1"/>
    <xf numFmtId="49" fontId="3" fillId="0" borderId="7" xfId="0" applyNumberFormat="1" applyFont="1" applyBorder="1"/>
    <xf numFmtId="49" fontId="4" fillId="0" borderId="12" xfId="0" applyNumberFormat="1" applyFont="1" applyBorder="1"/>
    <xf numFmtId="49" fontId="4" fillId="0" borderId="24" xfId="0" applyNumberFormat="1" applyFont="1" applyBorder="1"/>
    <xf numFmtId="49" fontId="5" fillId="0" borderId="28" xfId="0" applyNumberFormat="1" applyFont="1" applyBorder="1"/>
    <xf numFmtId="49" fontId="11" fillId="0" borderId="18" xfId="0" applyNumberFormat="1" applyFont="1" applyBorder="1"/>
    <xf numFmtId="49" fontId="5" fillId="0" borderId="4" xfId="0" applyNumberFormat="1" applyFont="1" applyBorder="1"/>
    <xf numFmtId="49" fontId="3" fillId="0" borderId="31" xfId="0" applyNumberFormat="1" applyFont="1" applyBorder="1"/>
    <xf numFmtId="49" fontId="4" fillId="0" borderId="18" xfId="0" applyNumberFormat="1" applyFont="1" applyBorder="1" applyAlignment="1">
      <alignment wrapText="1"/>
    </xf>
    <xf numFmtId="49" fontId="4" fillId="0" borderId="1" xfId="0" applyNumberFormat="1" applyFont="1" applyBorder="1"/>
    <xf numFmtId="49" fontId="3" fillId="0" borderId="24" xfId="0" applyNumberFormat="1" applyFont="1" applyBorder="1"/>
    <xf numFmtId="49" fontId="3" fillId="0" borderId="1" xfId="0" applyNumberFormat="1" applyFont="1" applyBorder="1"/>
    <xf numFmtId="49" fontId="3" fillId="0" borderId="18" xfId="0" applyNumberFormat="1" applyFont="1" applyBorder="1"/>
    <xf numFmtId="49" fontId="4" fillId="0" borderId="4" xfId="0" applyNumberFormat="1" applyFont="1" applyBorder="1"/>
    <xf numFmtId="0" fontId="6" fillId="0" borderId="15" xfId="0" applyFont="1" applyBorder="1"/>
    <xf numFmtId="0" fontId="6" fillId="0" borderId="16" xfId="0" applyFont="1" applyBorder="1"/>
    <xf numFmtId="0" fontId="1" fillId="0" borderId="10" xfId="0" applyFont="1" applyBorder="1"/>
    <xf numFmtId="164" fontId="1" fillId="0" borderId="10" xfId="0" applyNumberFormat="1" applyFont="1" applyBorder="1"/>
    <xf numFmtId="164" fontId="1" fillId="0" borderId="5" xfId="0" applyNumberFormat="1" applyFont="1" applyBorder="1"/>
    <xf numFmtId="164" fontId="11" fillId="0" borderId="22" xfId="0" applyNumberFormat="1" applyFont="1" applyBorder="1"/>
    <xf numFmtId="49" fontId="1" fillId="0" borderId="10" xfId="0" applyNumberFormat="1" applyFont="1" applyBorder="1"/>
    <xf numFmtId="41" fontId="1" fillId="0" borderId="10" xfId="0" applyNumberFormat="1" applyFont="1" applyBorder="1"/>
    <xf numFmtId="0" fontId="3" fillId="0" borderId="10" xfId="0" applyFont="1" applyBorder="1"/>
    <xf numFmtId="49" fontId="5" fillId="0" borderId="10" xfId="0" applyNumberFormat="1" applyFont="1" applyBorder="1"/>
    <xf numFmtId="0" fontId="6" fillId="0" borderId="10" xfId="0" applyFont="1" applyBorder="1" applyAlignment="1">
      <alignment wrapText="1"/>
    </xf>
    <xf numFmtId="0" fontId="4" fillId="0" borderId="5" xfId="0" applyFont="1" applyBorder="1" applyAlignment="1">
      <alignment wrapText="1"/>
    </xf>
    <xf numFmtId="49" fontId="5" fillId="0" borderId="31" xfId="0" applyNumberFormat="1" applyFont="1" applyBorder="1"/>
    <xf numFmtId="49" fontId="5" fillId="0" borderId="27" xfId="0" applyNumberFormat="1" applyFont="1" applyBorder="1"/>
    <xf numFmtId="0" fontId="5" fillId="0" borderId="27" xfId="0" applyFont="1" applyBorder="1" applyAlignment="1">
      <alignment wrapText="1"/>
    </xf>
    <xf numFmtId="164" fontId="5" fillId="0" borderId="27" xfId="0" applyNumberFormat="1" applyFont="1" applyBorder="1"/>
    <xf numFmtId="164" fontId="5" fillId="0" borderId="35" xfId="0" applyNumberFormat="1" applyFont="1" applyBorder="1"/>
    <xf numFmtId="41" fontId="5" fillId="0" borderId="32" xfId="0" applyNumberFormat="1" applyFont="1" applyBorder="1"/>
    <xf numFmtId="41" fontId="3" fillId="0" borderId="3" xfId="0" applyNumberFormat="1" applyFont="1" applyBorder="1"/>
    <xf numFmtId="49" fontId="4" fillId="0" borderId="5" xfId="0" applyNumberFormat="1" applyFont="1" applyBorder="1"/>
    <xf numFmtId="164" fontId="4" fillId="0" borderId="5" xfId="0" applyNumberFormat="1" applyFont="1" applyBorder="1"/>
    <xf numFmtId="0" fontId="1" fillId="0" borderId="13" xfId="0" applyFont="1" applyBorder="1"/>
    <xf numFmtId="0" fontId="1" fillId="0" borderId="10" xfId="0" applyFont="1" applyBorder="1" applyAlignment="1">
      <alignment wrapText="1"/>
    </xf>
    <xf numFmtId="0" fontId="6" fillId="0" borderId="18" xfId="0" applyFont="1" applyBorder="1"/>
    <xf numFmtId="164" fontId="6" fillId="0" borderId="2" xfId="0" applyNumberFormat="1" applyFont="1" applyBorder="1"/>
    <xf numFmtId="49" fontId="11" fillId="0" borderId="5" xfId="0" applyNumberFormat="1" applyFont="1" applyBorder="1"/>
    <xf numFmtId="0" fontId="3" fillId="0" borderId="22" xfId="0" applyFont="1" applyBorder="1" applyAlignment="1">
      <alignment wrapText="1"/>
    </xf>
    <xf numFmtId="0" fontId="0" fillId="0" borderId="25" xfId="0" applyBorder="1"/>
    <xf numFmtId="0" fontId="0" fillId="0" borderId="19" xfId="0" applyBorder="1"/>
    <xf numFmtId="49" fontId="3" fillId="0" borderId="12" xfId="0" applyNumberFormat="1" applyFont="1" applyBorder="1"/>
    <xf numFmtId="0" fontId="3" fillId="0" borderId="13" xfId="0" applyFont="1" applyBorder="1"/>
    <xf numFmtId="0" fontId="3" fillId="0" borderId="27" xfId="0" applyFont="1" applyBorder="1"/>
    <xf numFmtId="49" fontId="4" fillId="0" borderId="2" xfId="0" applyNumberFormat="1" applyFont="1" applyBorder="1"/>
    <xf numFmtId="0" fontId="4" fillId="0" borderId="2" xfId="0" applyFont="1" applyBorder="1"/>
    <xf numFmtId="164" fontId="4" fillId="0" borderId="2" xfId="0" applyNumberFormat="1" applyFont="1" applyBorder="1"/>
    <xf numFmtId="41" fontId="12" fillId="0" borderId="3" xfId="0" applyNumberFormat="1" applyFont="1" applyBorder="1"/>
    <xf numFmtId="164" fontId="11" fillId="0" borderId="5" xfId="0" applyNumberFormat="1" applyFont="1" applyBorder="1"/>
    <xf numFmtId="164" fontId="4" fillId="0" borderId="42" xfId="0" applyNumberFormat="1" applyFont="1" applyBorder="1"/>
    <xf numFmtId="164" fontId="11" fillId="0" borderId="19" xfId="0" applyNumberFormat="1" applyFont="1" applyBorder="1"/>
    <xf numFmtId="164" fontId="5" fillId="0" borderId="42" xfId="0" applyNumberFormat="1" applyFont="1" applyBorder="1"/>
    <xf numFmtId="164" fontId="12" fillId="0" borderId="19" xfId="0" applyNumberFormat="1" applyFont="1" applyBorder="1"/>
    <xf numFmtId="164" fontId="6" fillId="0" borderId="19" xfId="0" applyNumberFormat="1" applyFont="1" applyBorder="1"/>
    <xf numFmtId="41" fontId="1" fillId="0" borderId="19" xfId="0" applyNumberFormat="1" applyFont="1" applyBorder="1"/>
    <xf numFmtId="164" fontId="12" fillId="0" borderId="37" xfId="0" applyNumberFormat="1" applyFont="1" applyBorder="1"/>
    <xf numFmtId="0" fontId="0" fillId="0" borderId="0" xfId="0" applyFill="1"/>
    <xf numFmtId="49" fontId="1" fillId="0" borderId="18" xfId="0" applyNumberFormat="1" applyFont="1" applyBorder="1"/>
    <xf numFmtId="0" fontId="13" fillId="0" borderId="18" xfId="0" applyFont="1" applyBorder="1"/>
    <xf numFmtId="0" fontId="13" fillId="0" borderId="10" xfId="0" applyFont="1" applyBorder="1"/>
    <xf numFmtId="41" fontId="13" fillId="0" borderId="11" xfId="0" applyNumberFormat="1" applyFont="1" applyBorder="1"/>
    <xf numFmtId="49" fontId="1" fillId="0" borderId="13" xfId="0" applyNumberFormat="1" applyFont="1" applyBorder="1"/>
    <xf numFmtId="0" fontId="3" fillId="0" borderId="29" xfId="0" applyFont="1" applyBorder="1"/>
    <xf numFmtId="49" fontId="3" fillId="0" borderId="28" xfId="0" applyNumberFormat="1" applyFont="1" applyBorder="1"/>
    <xf numFmtId="164" fontId="3" fillId="0" borderId="29" xfId="0" applyNumberFormat="1" applyFont="1" applyBorder="1"/>
    <xf numFmtId="41" fontId="6" fillId="0" borderId="30" xfId="0" applyNumberFormat="1" applyFont="1" applyBorder="1"/>
    <xf numFmtId="41" fontId="6" fillId="0" borderId="3" xfId="0" applyNumberFormat="1" applyFont="1" applyBorder="1"/>
    <xf numFmtId="164" fontId="5" fillId="0" borderId="10" xfId="0" applyNumberFormat="1" applyFont="1" applyBorder="1"/>
    <xf numFmtId="164" fontId="5" fillId="0" borderId="2" xfId="0" applyNumberFormat="1" applyFont="1" applyBorder="1"/>
    <xf numFmtId="49" fontId="3" fillId="0" borderId="29" xfId="0" applyNumberFormat="1" applyFont="1" applyBorder="1"/>
    <xf numFmtId="164" fontId="12" fillId="0" borderId="26" xfId="0" applyNumberFormat="1" applyFont="1" applyBorder="1"/>
    <xf numFmtId="164" fontId="6" fillId="0" borderId="25" xfId="0" applyNumberFormat="1" applyFont="1" applyBorder="1"/>
    <xf numFmtId="49" fontId="4" fillId="0" borderId="16" xfId="0" applyNumberFormat="1" applyFont="1" applyBorder="1"/>
    <xf numFmtId="164" fontId="4" fillId="0" borderId="16" xfId="0" applyNumberFormat="1" applyFont="1" applyBorder="1"/>
    <xf numFmtId="49" fontId="3" fillId="0" borderId="35" xfId="0" applyNumberFormat="1" applyFont="1" applyBorder="1"/>
    <xf numFmtId="0" fontId="4" fillId="0" borderId="16" xfId="0" applyFont="1" applyBorder="1"/>
    <xf numFmtId="0" fontId="0" fillId="0" borderId="10" xfId="0" applyBorder="1" applyAlignment="1">
      <alignment wrapText="1"/>
    </xf>
    <xf numFmtId="41" fontId="6" fillId="0" borderId="19" xfId="0" applyNumberFormat="1" applyFont="1" applyBorder="1"/>
    <xf numFmtId="0" fontId="6" fillId="0" borderId="19" xfId="0" applyFont="1" applyBorder="1"/>
    <xf numFmtId="41" fontId="0" fillId="0" borderId="19" xfId="0" applyNumberFormat="1" applyFont="1" applyBorder="1"/>
    <xf numFmtId="0" fontId="0" fillId="0" borderId="10" xfId="0" applyFont="1" applyBorder="1"/>
    <xf numFmtId="49" fontId="4" fillId="0" borderId="18" xfId="0" applyNumberFormat="1" applyFont="1" applyFill="1" applyBorder="1"/>
    <xf numFmtId="49" fontId="4" fillId="0" borderId="10" xfId="0" applyNumberFormat="1" applyFont="1" applyFill="1" applyBorder="1"/>
    <xf numFmtId="0" fontId="4" fillId="0" borderId="10" xfId="0" applyFont="1" applyFill="1" applyBorder="1"/>
    <xf numFmtId="164" fontId="4" fillId="0" borderId="10" xfId="0" applyNumberFormat="1" applyFont="1" applyFill="1" applyBorder="1"/>
    <xf numFmtId="164" fontId="4" fillId="0" borderId="19" xfId="0" applyNumberFormat="1" applyFont="1" applyFill="1" applyBorder="1"/>
    <xf numFmtId="49" fontId="4" fillId="0" borderId="12" xfId="0" applyNumberFormat="1" applyFont="1" applyFill="1" applyBorder="1"/>
    <xf numFmtId="49" fontId="4" fillId="0" borderId="13" xfId="0" applyNumberFormat="1" applyFont="1" applyFill="1" applyBorder="1"/>
    <xf numFmtId="0" fontId="4" fillId="0" borderId="13" xfId="0" applyFont="1" applyFill="1" applyBorder="1"/>
    <xf numFmtId="164" fontId="4" fillId="0" borderId="13" xfId="0" applyNumberFormat="1" applyFont="1" applyFill="1" applyBorder="1"/>
    <xf numFmtId="164" fontId="4" fillId="0" borderId="26" xfId="0" applyNumberFormat="1" applyFont="1" applyFill="1" applyBorder="1"/>
    <xf numFmtId="41" fontId="0" fillId="0" borderId="14" xfId="0" applyNumberFormat="1" applyFill="1" applyBorder="1"/>
    <xf numFmtId="49" fontId="3" fillId="0" borderId="15" xfId="0" applyNumberFormat="1" applyFont="1" applyFill="1" applyBorder="1"/>
    <xf numFmtId="49" fontId="3" fillId="0" borderId="16" xfId="0" applyNumberFormat="1" applyFont="1" applyFill="1" applyBorder="1"/>
    <xf numFmtId="0" fontId="3" fillId="0" borderId="16" xfId="0" applyFont="1" applyFill="1" applyBorder="1"/>
    <xf numFmtId="164" fontId="3" fillId="0" borderId="16" xfId="0" applyNumberFormat="1" applyFont="1" applyFill="1" applyBorder="1"/>
    <xf numFmtId="164" fontId="3" fillId="0" borderId="20" xfId="0" applyNumberFormat="1" applyFont="1" applyFill="1" applyBorder="1"/>
    <xf numFmtId="41" fontId="3" fillId="0" borderId="17" xfId="0" applyNumberFormat="1" applyFont="1" applyFill="1" applyBorder="1"/>
    <xf numFmtId="49" fontId="4" fillId="0" borderId="1" xfId="0" applyNumberFormat="1" applyFont="1" applyFill="1" applyBorder="1"/>
    <xf numFmtId="49" fontId="3" fillId="0" borderId="2" xfId="0" applyNumberFormat="1" applyFont="1" applyFill="1" applyBorder="1"/>
    <xf numFmtId="0" fontId="3" fillId="0" borderId="2" xfId="0" applyFont="1" applyFill="1" applyBorder="1" applyAlignment="1">
      <alignment wrapText="1"/>
    </xf>
    <xf numFmtId="164" fontId="3" fillId="0" borderId="2" xfId="0" applyNumberFormat="1" applyFont="1" applyFill="1" applyBorder="1"/>
    <xf numFmtId="164" fontId="3" fillId="0" borderId="37" xfId="0" applyNumberFormat="1" applyFont="1" applyFill="1" applyBorder="1"/>
    <xf numFmtId="41" fontId="0" fillId="0" borderId="3" xfId="0" applyNumberFormat="1" applyFill="1" applyBorder="1"/>
    <xf numFmtId="49" fontId="4" fillId="0" borderId="7" xfId="0" applyNumberFormat="1" applyFont="1" applyFill="1" applyBorder="1"/>
    <xf numFmtId="49" fontId="3" fillId="0" borderId="8" xfId="0" applyNumberFormat="1" applyFont="1" applyFill="1" applyBorder="1"/>
    <xf numFmtId="49" fontId="4" fillId="0" borderId="8" xfId="0" applyNumberFormat="1" applyFont="1" applyFill="1" applyBorder="1"/>
    <xf numFmtId="0" fontId="4" fillId="0" borderId="8" xfId="0" applyFont="1" applyFill="1" applyBorder="1" applyAlignment="1">
      <alignment wrapText="1"/>
    </xf>
    <xf numFmtId="164" fontId="4" fillId="0" borderId="8" xfId="0" applyNumberFormat="1" applyFont="1" applyFill="1" applyBorder="1"/>
    <xf numFmtId="164" fontId="4" fillId="0" borderId="25" xfId="0" applyNumberFormat="1" applyFont="1" applyFill="1" applyBorder="1"/>
    <xf numFmtId="49" fontId="3" fillId="0" borderId="18" xfId="0" applyNumberFormat="1" applyFont="1" applyFill="1" applyBorder="1"/>
    <xf numFmtId="49" fontId="3" fillId="0" borderId="10" xfId="0" applyNumberFormat="1" applyFont="1" applyFill="1" applyBorder="1"/>
    <xf numFmtId="49" fontId="5" fillId="0" borderId="10" xfId="0" applyNumberFormat="1" applyFont="1" applyFill="1" applyBorder="1"/>
    <xf numFmtId="0" fontId="3" fillId="0" borderId="10" xfId="0" applyFont="1" applyFill="1" applyBorder="1" applyAlignment="1">
      <alignment wrapText="1"/>
    </xf>
    <xf numFmtId="164" fontId="5" fillId="0" borderId="10" xfId="0" applyNumberFormat="1" applyFont="1" applyFill="1" applyBorder="1"/>
    <xf numFmtId="164" fontId="2" fillId="0" borderId="19" xfId="0" applyNumberFormat="1" applyFont="1" applyFill="1" applyBorder="1"/>
    <xf numFmtId="41" fontId="6" fillId="0" borderId="11" xfId="0" applyNumberFormat="1" applyFont="1" applyFill="1" applyBorder="1"/>
    <xf numFmtId="0" fontId="6" fillId="0" borderId="0" xfId="0" applyFont="1" applyFill="1"/>
    <xf numFmtId="41" fontId="0" fillId="0" borderId="11" xfId="0" applyNumberFormat="1" applyFill="1" applyBorder="1"/>
    <xf numFmtId="164" fontId="2" fillId="0" borderId="16" xfId="0" applyNumberFormat="1" applyFont="1" applyFill="1" applyBorder="1"/>
    <xf numFmtId="0" fontId="0" fillId="3" borderId="18" xfId="0" applyFill="1" applyBorder="1"/>
    <xf numFmtId="0" fontId="0" fillId="3" borderId="10" xfId="0" applyFill="1" applyBorder="1"/>
    <xf numFmtId="164" fontId="0" fillId="3" borderId="10" xfId="0" applyNumberFormat="1" applyFill="1" applyBorder="1"/>
    <xf numFmtId="0" fontId="0" fillId="3" borderId="10" xfId="0" applyFill="1" applyBorder="1" applyAlignment="1">
      <alignment wrapText="1"/>
    </xf>
    <xf numFmtId="0" fontId="0" fillId="3" borderId="4" xfId="0" applyFill="1" applyBorder="1"/>
    <xf numFmtId="0" fontId="0" fillId="3" borderId="5" xfId="0" applyFill="1" applyBorder="1"/>
    <xf numFmtId="0" fontId="0" fillId="3" borderId="5" xfId="0" applyFill="1" applyBorder="1" applyAlignment="1">
      <alignment wrapText="1"/>
    </xf>
    <xf numFmtId="49" fontId="0" fillId="0" borderId="0" xfId="0" applyNumberFormat="1" applyBorder="1"/>
    <xf numFmtId="41" fontId="12" fillId="0" borderId="9" xfId="0" applyNumberFormat="1" applyFont="1" applyFill="1" applyBorder="1"/>
    <xf numFmtId="0" fontId="0" fillId="3" borderId="11" xfId="0" applyFill="1" applyBorder="1"/>
    <xf numFmtId="41" fontId="0" fillId="3" borderId="6" xfId="0" applyNumberFormat="1" applyFill="1" applyBorder="1"/>
    <xf numFmtId="49" fontId="5" fillId="0" borderId="47" xfId="0" applyNumberFormat="1" applyFont="1" applyBorder="1"/>
    <xf numFmtId="49" fontId="3" fillId="0" borderId="38" xfId="0" applyNumberFormat="1" applyFont="1" applyBorder="1"/>
    <xf numFmtId="1" fontId="0" fillId="0" borderId="0" xfId="0" applyNumberFormat="1" applyFill="1" applyBorder="1"/>
    <xf numFmtId="0" fontId="0" fillId="0" borderId="0" xfId="0" applyFill="1" applyBorder="1"/>
    <xf numFmtId="0" fontId="6" fillId="0" borderId="0" xfId="0" applyFont="1" applyFill="1" applyBorder="1"/>
    <xf numFmtId="1" fontId="6" fillId="0" borderId="0" xfId="0" applyNumberFormat="1" applyFont="1" applyBorder="1"/>
    <xf numFmtId="49" fontId="3" fillId="0" borderId="12" xfId="0" applyNumberFormat="1" applyFont="1" applyFill="1" applyBorder="1"/>
    <xf numFmtId="49" fontId="3" fillId="0" borderId="13" xfId="0" applyNumberFormat="1" applyFont="1" applyFill="1" applyBorder="1"/>
    <xf numFmtId="49" fontId="5" fillId="0" borderId="13" xfId="0" applyNumberFormat="1" applyFont="1" applyFill="1" applyBorder="1"/>
    <xf numFmtId="0" fontId="3" fillId="0" borderId="13" xfId="0" applyFont="1" applyFill="1" applyBorder="1" applyAlignment="1">
      <alignment wrapText="1"/>
    </xf>
    <xf numFmtId="164" fontId="5" fillId="0" borderId="13" xfId="0" applyNumberFormat="1" applyFont="1" applyFill="1" applyBorder="1"/>
    <xf numFmtId="164" fontId="2" fillId="0" borderId="26" xfId="0" applyNumberFormat="1" applyFont="1" applyFill="1" applyBorder="1"/>
    <xf numFmtId="41" fontId="6" fillId="0" borderId="14" xfId="0" applyNumberFormat="1" applyFont="1" applyFill="1" applyBorder="1"/>
    <xf numFmtId="164" fontId="5" fillId="0" borderId="16" xfId="0" applyNumberFormat="1" applyFont="1" applyFill="1" applyBorder="1"/>
    <xf numFmtId="41" fontId="6" fillId="0" borderId="17" xfId="0" applyNumberFormat="1" applyFont="1" applyFill="1" applyBorder="1"/>
    <xf numFmtId="0" fontId="3" fillId="0" borderId="0" xfId="0" applyFont="1" applyBorder="1" applyAlignment="1">
      <alignment horizontal="center"/>
    </xf>
    <xf numFmtId="0" fontId="0" fillId="3" borderId="0" xfId="0" applyFill="1" applyBorder="1"/>
    <xf numFmtId="41" fontId="0" fillId="3" borderId="11" xfId="0" applyNumberFormat="1" applyFill="1" applyBorder="1"/>
    <xf numFmtId="164" fontId="4" fillId="4" borderId="16" xfId="0" applyNumberFormat="1" applyFont="1" applyFill="1" applyBorder="1"/>
    <xf numFmtId="164" fontId="4" fillId="4" borderId="0" xfId="0" applyNumberFormat="1" applyFont="1" applyFill="1" applyBorder="1"/>
    <xf numFmtId="164" fontId="3" fillId="4" borderId="16" xfId="0" applyNumberFormat="1" applyFont="1" applyFill="1" applyBorder="1"/>
    <xf numFmtId="164" fontId="3" fillId="4" borderId="8" xfId="0" applyNumberFormat="1" applyFont="1" applyFill="1" applyBorder="1"/>
    <xf numFmtId="164" fontId="3" fillId="4" borderId="22" xfId="0" applyNumberFormat="1" applyFont="1" applyFill="1" applyBorder="1"/>
    <xf numFmtId="164" fontId="3" fillId="4" borderId="29" xfId="0" applyNumberFormat="1" applyFont="1" applyFill="1" applyBorder="1"/>
    <xf numFmtId="164" fontId="3" fillId="4" borderId="2" xfId="0" applyNumberFormat="1" applyFont="1" applyFill="1" applyBorder="1"/>
    <xf numFmtId="164" fontId="4" fillId="4" borderId="5" xfId="0" applyNumberFormat="1" applyFont="1" applyFill="1" applyBorder="1"/>
    <xf numFmtId="164" fontId="3" fillId="4" borderId="25" xfId="0" applyNumberFormat="1" applyFont="1" applyFill="1" applyBorder="1"/>
    <xf numFmtId="164" fontId="4" fillId="4" borderId="19" xfId="0" applyNumberFormat="1" applyFont="1" applyFill="1" applyBorder="1"/>
    <xf numFmtId="164" fontId="3" fillId="4" borderId="20" xfId="0" applyNumberFormat="1" applyFont="1" applyFill="1" applyBorder="1"/>
    <xf numFmtId="164" fontId="4" fillId="4" borderId="26" xfId="0" applyNumberFormat="1" applyFont="1" applyFill="1" applyBorder="1"/>
    <xf numFmtId="164" fontId="3" fillId="4" borderId="37" xfId="0" applyNumberFormat="1" applyFont="1" applyFill="1" applyBorder="1"/>
    <xf numFmtId="164" fontId="3" fillId="4" borderId="19" xfId="0" applyNumberFormat="1" applyFont="1" applyFill="1" applyBorder="1"/>
    <xf numFmtId="164" fontId="3" fillId="4" borderId="10" xfId="0" applyNumberFormat="1" applyFont="1" applyFill="1" applyBorder="1"/>
    <xf numFmtId="164" fontId="5" fillId="4" borderId="35" xfId="0" applyNumberFormat="1" applyFont="1" applyFill="1" applyBorder="1"/>
    <xf numFmtId="164" fontId="5" fillId="4" borderId="38" xfId="0" applyNumberFormat="1" applyFont="1" applyFill="1" applyBorder="1"/>
    <xf numFmtId="164" fontId="11" fillId="4" borderId="10" xfId="0" applyNumberFormat="1" applyFont="1" applyFill="1" applyBorder="1"/>
    <xf numFmtId="164" fontId="5" fillId="4" borderId="5" xfId="0" applyNumberFormat="1" applyFont="1" applyFill="1" applyBorder="1"/>
    <xf numFmtId="164" fontId="3" fillId="4" borderId="35" xfId="0" applyNumberFormat="1" applyFont="1" applyFill="1" applyBorder="1"/>
    <xf numFmtId="164" fontId="4" fillId="4" borderId="25" xfId="0" applyNumberFormat="1" applyFont="1" applyFill="1" applyBorder="1"/>
    <xf numFmtId="164" fontId="3" fillId="4" borderId="26" xfId="0" applyNumberFormat="1" applyFont="1" applyFill="1" applyBorder="1"/>
    <xf numFmtId="164" fontId="5" fillId="4" borderId="29" xfId="0" applyNumberFormat="1" applyFont="1" applyFill="1" applyBorder="1"/>
    <xf numFmtId="164" fontId="5" fillId="4" borderId="2" xfId="0" applyNumberFormat="1" applyFont="1" applyFill="1" applyBorder="1"/>
    <xf numFmtId="164" fontId="6" fillId="4" borderId="21" xfId="0" applyNumberFormat="1" applyFont="1" applyFill="1" applyBorder="1"/>
    <xf numFmtId="164" fontId="6" fillId="4" borderId="2" xfId="0" applyNumberFormat="1" applyFont="1" applyFill="1" applyBorder="1"/>
    <xf numFmtId="164" fontId="12" fillId="4" borderId="10" xfId="0" applyNumberFormat="1" applyFont="1" applyFill="1" applyBorder="1"/>
    <xf numFmtId="164" fontId="6" fillId="4" borderId="10" xfId="0" applyNumberFormat="1" applyFont="1" applyFill="1" applyBorder="1"/>
    <xf numFmtId="41" fontId="6" fillId="4" borderId="10" xfId="0" applyNumberFormat="1" applyFont="1" applyFill="1" applyBorder="1"/>
    <xf numFmtId="41" fontId="1" fillId="4" borderId="10" xfId="0" applyNumberFormat="1" applyFont="1" applyFill="1" applyBorder="1"/>
    <xf numFmtId="164" fontId="12" fillId="4" borderId="13" xfId="0" applyNumberFormat="1" applyFont="1" applyFill="1" applyBorder="1"/>
    <xf numFmtId="164" fontId="1" fillId="4" borderId="5" xfId="0" applyNumberFormat="1" applyFont="1" applyFill="1" applyBorder="1"/>
    <xf numFmtId="164" fontId="6" fillId="4" borderId="35" xfId="0" applyNumberFormat="1" applyFont="1" applyFill="1" applyBorder="1"/>
    <xf numFmtId="164" fontId="6" fillId="4" borderId="13" xfId="0" applyNumberFormat="1" applyFont="1" applyFill="1" applyBorder="1"/>
    <xf numFmtId="164" fontId="12" fillId="4" borderId="2" xfId="0" applyNumberFormat="1" applyFont="1" applyFill="1" applyBorder="1"/>
    <xf numFmtId="164" fontId="6" fillId="4" borderId="16" xfId="0" applyNumberFormat="1" applyFont="1" applyFill="1" applyBorder="1"/>
    <xf numFmtId="164" fontId="6" fillId="4" borderId="8" xfId="0" applyNumberFormat="1" applyFont="1" applyFill="1" applyBorder="1"/>
    <xf numFmtId="164" fontId="2" fillId="4" borderId="10" xfId="0" applyNumberFormat="1" applyFont="1" applyFill="1" applyBorder="1"/>
    <xf numFmtId="164" fontId="2" fillId="4" borderId="13" xfId="0" applyNumberFormat="1" applyFont="1" applyFill="1" applyBorder="1"/>
    <xf numFmtId="164" fontId="2" fillId="4" borderId="16" xfId="0" applyNumberFormat="1" applyFont="1" applyFill="1" applyBorder="1"/>
    <xf numFmtId="41" fontId="4" fillId="0" borderId="26" xfId="0" applyNumberFormat="1" applyFont="1" applyBorder="1"/>
    <xf numFmtId="0" fontId="8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9" fillId="5" borderId="50" xfId="0" applyFont="1" applyFill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7" fillId="0" borderId="52" xfId="0" applyFont="1" applyBorder="1" applyAlignment="1">
      <alignment vertical="top" wrapText="1"/>
    </xf>
    <xf numFmtId="0" fontId="0" fillId="0" borderId="0" xfId="0" applyAlignment="1">
      <alignment vertical="center"/>
    </xf>
    <xf numFmtId="41" fontId="17" fillId="0" borderId="52" xfId="0" applyNumberFormat="1" applyFont="1" applyBorder="1" applyAlignment="1">
      <alignment vertical="top" wrapText="1"/>
    </xf>
    <xf numFmtId="41" fontId="9" fillId="0" borderId="50" xfId="0" applyNumberFormat="1" applyFont="1" applyBorder="1" applyAlignment="1">
      <alignment horizontal="center" vertical="center" wrapText="1"/>
    </xf>
    <xf numFmtId="0" fontId="17" fillId="0" borderId="54" xfId="0" applyFont="1" applyBorder="1" applyAlignment="1">
      <alignment vertical="top" wrapText="1"/>
    </xf>
    <xf numFmtId="0" fontId="17" fillId="0" borderId="55" xfId="0" applyFont="1" applyBorder="1" applyAlignment="1">
      <alignment vertical="top" wrapText="1"/>
    </xf>
    <xf numFmtId="0" fontId="18" fillId="0" borderId="55" xfId="0" applyFont="1" applyBorder="1" applyAlignment="1">
      <alignment vertical="top" wrapText="1"/>
    </xf>
    <xf numFmtId="0" fontId="10" fillId="0" borderId="53" xfId="0" applyFont="1" applyBorder="1" applyAlignment="1">
      <alignment vertical="center"/>
    </xf>
    <xf numFmtId="0" fontId="18" fillId="0" borderId="52" xfId="0" applyFont="1" applyBorder="1" applyAlignment="1">
      <alignment vertical="top" wrapText="1"/>
    </xf>
    <xf numFmtId="0" fontId="18" fillId="0" borderId="54" xfId="0" applyFont="1" applyBorder="1" applyAlignment="1">
      <alignment vertical="top" wrapText="1"/>
    </xf>
    <xf numFmtId="41" fontId="17" fillId="0" borderId="51" xfId="0" applyNumberFormat="1" applyFont="1" applyBorder="1" applyAlignment="1">
      <alignment vertical="top" wrapText="1"/>
    </xf>
    <xf numFmtId="41" fontId="17" fillId="0" borderId="54" xfId="0" applyNumberFormat="1" applyFont="1" applyBorder="1" applyAlignment="1">
      <alignment vertical="top" wrapText="1"/>
    </xf>
    <xf numFmtId="41" fontId="18" fillId="0" borderId="54" xfId="0" applyNumberFormat="1" applyFont="1" applyBorder="1" applyAlignment="1">
      <alignment vertical="top" wrapText="1"/>
    </xf>
    <xf numFmtId="41" fontId="18" fillId="0" borderId="52" xfId="0" applyNumberFormat="1" applyFont="1" applyBorder="1" applyAlignment="1">
      <alignment vertical="top" wrapText="1"/>
    </xf>
    <xf numFmtId="41" fontId="18" fillId="0" borderId="55" xfId="0" applyNumberFormat="1" applyFont="1" applyBorder="1" applyAlignment="1">
      <alignment vertical="top" wrapText="1"/>
    </xf>
    <xf numFmtId="41" fontId="17" fillId="0" borderId="55" xfId="0" applyNumberFormat="1" applyFont="1" applyBorder="1" applyAlignment="1">
      <alignment vertical="top" wrapText="1"/>
    </xf>
    <xf numFmtId="41" fontId="18" fillId="0" borderId="53" xfId="0" applyNumberFormat="1" applyFont="1" applyBorder="1" applyAlignment="1">
      <alignment vertical="top" wrapText="1"/>
    </xf>
    <xf numFmtId="49" fontId="4" fillId="0" borderId="56" xfId="0" applyNumberFormat="1" applyFont="1" applyBorder="1"/>
    <xf numFmtId="164" fontId="3" fillId="4" borderId="27" xfId="0" applyNumberFormat="1" applyFont="1" applyFill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0" fontId="20" fillId="0" borderId="0" xfId="0" applyFont="1" applyAlignment="1">
      <alignment horizont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63" xfId="0" applyFont="1" applyBorder="1" applyAlignment="1">
      <alignment vertical="top" wrapText="1"/>
    </xf>
    <xf numFmtId="0" fontId="0" fillId="0" borderId="64" xfId="0" applyBorder="1" applyAlignment="1">
      <alignment vertical="center"/>
    </xf>
    <xf numFmtId="0" fontId="17" fillId="0" borderId="64" xfId="0" applyFont="1" applyBorder="1" applyAlignment="1">
      <alignment vertical="top" wrapText="1"/>
    </xf>
    <xf numFmtId="0" fontId="21" fillId="0" borderId="1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0" fillId="0" borderId="63" xfId="0" applyBorder="1" applyAlignment="1">
      <alignment vertical="center"/>
    </xf>
    <xf numFmtId="0" fontId="6" fillId="0" borderId="63" xfId="0" applyFont="1" applyBorder="1" applyAlignment="1">
      <alignment vertical="center"/>
    </xf>
    <xf numFmtId="0" fontId="22" fillId="0" borderId="63" xfId="0" applyFont="1" applyBorder="1" applyAlignment="1">
      <alignment vertical="center"/>
    </xf>
    <xf numFmtId="0" fontId="23" fillId="0" borderId="63" xfId="0" applyFont="1" applyBorder="1" applyAlignment="1">
      <alignment vertical="top" wrapText="1"/>
    </xf>
    <xf numFmtId="0" fontId="22" fillId="0" borderId="65" xfId="0" applyFont="1" applyBorder="1" applyAlignment="1">
      <alignment vertical="center"/>
    </xf>
    <xf numFmtId="0" fontId="23" fillId="0" borderId="65" xfId="0" applyFont="1" applyBorder="1" applyAlignment="1">
      <alignment vertical="top" wrapText="1"/>
    </xf>
    <xf numFmtId="0" fontId="6" fillId="2" borderId="63" xfId="0" applyFont="1" applyFill="1" applyBorder="1" applyAlignment="1">
      <alignment vertical="center"/>
    </xf>
    <xf numFmtId="0" fontId="9" fillId="0" borderId="63" xfId="0" applyFont="1" applyBorder="1" applyAlignment="1">
      <alignment vertical="top" wrapText="1"/>
    </xf>
    <xf numFmtId="0" fontId="6" fillId="0" borderId="65" xfId="0" applyFont="1" applyBorder="1" applyAlignment="1">
      <alignment vertical="center"/>
    </xf>
    <xf numFmtId="0" fontId="9" fillId="0" borderId="65" xfId="0" applyFont="1" applyBorder="1" applyAlignment="1">
      <alignment vertical="top" wrapText="1"/>
    </xf>
    <xf numFmtId="0" fontId="6" fillId="0" borderId="10" xfId="0" applyFont="1" applyBorder="1" applyAlignment="1">
      <alignment vertical="center"/>
    </xf>
    <xf numFmtId="0" fontId="0" fillId="6" borderId="43" xfId="0" applyFill="1" applyBorder="1"/>
    <xf numFmtId="0" fontId="0" fillId="6" borderId="44" xfId="0" applyFill="1" applyBorder="1"/>
    <xf numFmtId="49" fontId="0" fillId="6" borderId="28" xfId="0" applyNumberFormat="1" applyFill="1" applyBorder="1"/>
    <xf numFmtId="0" fontId="0" fillId="6" borderId="29" xfId="0" applyFill="1" applyBorder="1"/>
    <xf numFmtId="0" fontId="3" fillId="6" borderId="29" xfId="0" applyFont="1" applyFill="1" applyBorder="1"/>
    <xf numFmtId="0" fontId="3" fillId="6" borderId="28" xfId="0" applyFont="1" applyFill="1" applyBorder="1"/>
    <xf numFmtId="0" fontId="3" fillId="6" borderId="38" xfId="0" applyFont="1" applyFill="1" applyBorder="1"/>
    <xf numFmtId="49" fontId="25" fillId="6" borderId="28" xfId="0" applyNumberFormat="1" applyFont="1" applyFill="1" applyBorder="1"/>
    <xf numFmtId="0" fontId="3" fillId="6" borderId="29" xfId="0" applyFont="1" applyFill="1" applyBorder="1" applyAlignment="1">
      <alignment wrapText="1"/>
    </xf>
    <xf numFmtId="0" fontId="2" fillId="6" borderId="30" xfId="0" applyFont="1" applyFill="1" applyBorder="1" applyAlignment="1">
      <alignment wrapText="1"/>
    </xf>
    <xf numFmtId="0" fontId="8" fillId="0" borderId="45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0" fillId="0" borderId="62" xfId="0" applyBorder="1" applyAlignment="1">
      <alignment horizontal="center" vertical="top"/>
    </xf>
    <xf numFmtId="0" fontId="0" fillId="0" borderId="62" xfId="0" applyBorder="1" applyAlignment="1">
      <alignment vertical="center"/>
    </xf>
    <xf numFmtId="0" fontId="0" fillId="0" borderId="62" xfId="0" applyBorder="1" applyAlignment="1">
      <alignment vertical="center" wrapText="1"/>
    </xf>
    <xf numFmtId="0" fontId="0" fillId="0" borderId="63" xfId="0" applyBorder="1" applyAlignment="1">
      <alignment vertical="center" wrapText="1"/>
    </xf>
    <xf numFmtId="41" fontId="0" fillId="0" borderId="62" xfId="0" applyNumberFormat="1" applyBorder="1" applyAlignment="1">
      <alignment vertical="center"/>
    </xf>
    <xf numFmtId="41" fontId="0" fillId="0" borderId="63" xfId="0" applyNumberFormat="1" applyBorder="1" applyAlignment="1">
      <alignment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right" vertical="center"/>
    </xf>
    <xf numFmtId="0" fontId="0" fillId="0" borderId="66" xfId="0" applyBorder="1" applyAlignment="1">
      <alignment vertical="center" wrapText="1"/>
    </xf>
    <xf numFmtId="0" fontId="0" fillId="0" borderId="10" xfId="0" applyFont="1" applyBorder="1" applyAlignment="1">
      <alignment horizontal="left" vertical="center" wrapText="1"/>
    </xf>
    <xf numFmtId="41" fontId="0" fillId="0" borderId="13" xfId="0" applyNumberFormat="1" applyFont="1" applyBorder="1" applyAlignment="1">
      <alignment horizontal="right" vertical="center"/>
    </xf>
    <xf numFmtId="0" fontId="6" fillId="0" borderId="62" xfId="0" applyFont="1" applyBorder="1" applyAlignment="1">
      <alignment horizontal="center" vertical="top"/>
    </xf>
    <xf numFmtId="0" fontId="6" fillId="0" borderId="63" xfId="0" applyFont="1" applyBorder="1" applyAlignment="1">
      <alignment vertical="center" wrapText="1"/>
    </xf>
    <xf numFmtId="41" fontId="6" fillId="0" borderId="63" xfId="0" applyNumberFormat="1" applyFont="1" applyBorder="1" applyAlignment="1">
      <alignment vertical="center"/>
    </xf>
    <xf numFmtId="0" fontId="13" fillId="0" borderId="19" xfId="0" applyFont="1" applyBorder="1"/>
    <xf numFmtId="0" fontId="0" fillId="0" borderId="26" xfId="0" applyBorder="1" applyAlignment="1">
      <alignment wrapText="1"/>
    </xf>
    <xf numFmtId="0" fontId="0" fillId="3" borderId="42" xfId="0" applyFill="1" applyBorder="1" applyAlignment="1">
      <alignment wrapText="1"/>
    </xf>
    <xf numFmtId="0" fontId="6" fillId="7" borderId="15" xfId="0" applyFont="1" applyFill="1" applyBorder="1"/>
    <xf numFmtId="0" fontId="6" fillId="7" borderId="16" xfId="0" applyFont="1" applyFill="1" applyBorder="1"/>
    <xf numFmtId="0" fontId="14" fillId="7" borderId="16" xfId="0" applyFont="1" applyFill="1" applyBorder="1"/>
    <xf numFmtId="0" fontId="6" fillId="7" borderId="20" xfId="0" applyFont="1" applyFill="1" applyBorder="1" applyAlignment="1">
      <alignment wrapText="1"/>
    </xf>
    <xf numFmtId="0" fontId="6" fillId="7" borderId="17" xfId="0" applyFont="1" applyFill="1" applyBorder="1"/>
    <xf numFmtId="0" fontId="5" fillId="7" borderId="16" xfId="0" applyFont="1" applyFill="1" applyBorder="1" applyAlignment="1">
      <alignment wrapText="1"/>
    </xf>
    <xf numFmtId="0" fontId="9" fillId="7" borderId="16" xfId="0" applyFont="1" applyFill="1" applyBorder="1"/>
    <xf numFmtId="0" fontId="6" fillId="7" borderId="16" xfId="0" applyFont="1" applyFill="1" applyBorder="1" applyAlignment="1">
      <alignment wrapText="1"/>
    </xf>
    <xf numFmtId="0" fontId="19" fillId="8" borderId="51" xfId="0" applyFont="1" applyFill="1" applyBorder="1" applyAlignment="1">
      <alignment vertical="top" wrapText="1"/>
    </xf>
    <xf numFmtId="41" fontId="19" fillId="8" borderId="51" xfId="0" applyNumberFormat="1" applyFont="1" applyFill="1" applyBorder="1" applyAlignment="1">
      <alignment vertical="top" wrapText="1"/>
    </xf>
    <xf numFmtId="0" fontId="19" fillId="8" borderId="54" xfId="0" applyFont="1" applyFill="1" applyBorder="1" applyAlignment="1">
      <alignment vertical="top" wrapText="1"/>
    </xf>
    <xf numFmtId="41" fontId="19" fillId="8" borderId="54" xfId="0" applyNumberFormat="1" applyFont="1" applyFill="1" applyBorder="1" applyAlignment="1">
      <alignment vertical="top" wrapText="1"/>
    </xf>
    <xf numFmtId="0" fontId="19" fillId="8" borderId="52" xfId="0" applyFont="1" applyFill="1" applyBorder="1" applyAlignment="1">
      <alignment vertical="top" wrapText="1"/>
    </xf>
    <xf numFmtId="41" fontId="19" fillId="8" borderId="52" xfId="0" applyNumberFormat="1" applyFont="1" applyFill="1" applyBorder="1" applyAlignment="1">
      <alignment vertical="top" wrapText="1"/>
    </xf>
    <xf numFmtId="0" fontId="19" fillId="8" borderId="55" xfId="0" applyFont="1" applyFill="1" applyBorder="1" applyAlignment="1">
      <alignment vertical="top" wrapText="1"/>
    </xf>
    <xf numFmtId="41" fontId="19" fillId="8" borderId="55" xfId="0" applyNumberFormat="1" applyFont="1" applyFill="1" applyBorder="1" applyAlignment="1">
      <alignment vertical="top" wrapText="1"/>
    </xf>
    <xf numFmtId="41" fontId="2" fillId="0" borderId="11" xfId="0" applyNumberFormat="1" applyFont="1" applyBorder="1"/>
    <xf numFmtId="41" fontId="2" fillId="0" borderId="6" xfId="0" applyNumberFormat="1" applyFont="1" applyBorder="1"/>
    <xf numFmtId="0" fontId="28" fillId="0" borderId="10" xfId="0" applyFont="1" applyBorder="1"/>
    <xf numFmtId="0" fontId="0" fillId="0" borderId="0" xfId="0" applyAlignment="1">
      <alignment wrapText="1"/>
    </xf>
    <xf numFmtId="49" fontId="0" fillId="0" borderId="18" xfId="0" applyNumberFormat="1" applyFont="1" applyBorder="1"/>
    <xf numFmtId="49" fontId="0" fillId="0" borderId="10" xfId="0" applyNumberFormat="1" applyFont="1" applyBorder="1"/>
    <xf numFmtId="164" fontId="0" fillId="0" borderId="10" xfId="0" applyNumberFormat="1" applyFont="1" applyBorder="1"/>
    <xf numFmtId="0" fontId="0" fillId="0" borderId="10" xfId="0" applyFont="1" applyBorder="1" applyAlignment="1">
      <alignment wrapText="1"/>
    </xf>
    <xf numFmtId="164" fontId="12" fillId="0" borderId="10" xfId="0" applyNumberFormat="1" applyFont="1" applyBorder="1"/>
    <xf numFmtId="49" fontId="11" fillId="0" borderId="2" xfId="0" applyNumberFormat="1" applyFont="1" applyBorder="1"/>
    <xf numFmtId="0" fontId="4" fillId="0" borderId="2" xfId="0" applyFont="1" applyBorder="1" applyAlignment="1">
      <alignment wrapText="1"/>
    </xf>
    <xf numFmtId="49" fontId="5" fillId="0" borderId="16" xfId="0" applyNumberFormat="1" applyFont="1" applyBorder="1"/>
    <xf numFmtId="0" fontId="8" fillId="0" borderId="0" xfId="0" applyFont="1" applyBorder="1" applyAlignment="1">
      <alignment horizontal="center" vertical="center" wrapText="1"/>
    </xf>
    <xf numFmtId="0" fontId="11" fillId="0" borderId="16" xfId="0" applyFont="1" applyFill="1" applyBorder="1" applyAlignment="1">
      <alignment wrapText="1"/>
    </xf>
    <xf numFmtId="49" fontId="11" fillId="0" borderId="16" xfId="0" applyNumberFormat="1" applyFont="1" applyFill="1" applyBorder="1"/>
    <xf numFmtId="164" fontId="6" fillId="0" borderId="0" xfId="0" applyNumberFormat="1" applyFont="1" applyFill="1"/>
    <xf numFmtId="164" fontId="6" fillId="3" borderId="16" xfId="0" applyNumberFormat="1" applyFont="1" applyFill="1" applyBorder="1"/>
    <xf numFmtId="164" fontId="12" fillId="3" borderId="2" xfId="0" applyNumberFormat="1" applyFont="1" applyFill="1" applyBorder="1"/>
    <xf numFmtId="0" fontId="0" fillId="0" borderId="13" xfId="0" applyBorder="1" applyAlignment="1">
      <alignment wrapText="1"/>
    </xf>
    <xf numFmtId="0" fontId="1" fillId="0" borderId="1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13" xfId="0" applyBorder="1" applyAlignment="1">
      <alignment horizontal="right" vertical="center"/>
    </xf>
    <xf numFmtId="0" fontId="0" fillId="0" borderId="13" xfId="0" applyBorder="1" applyAlignment="1">
      <alignment horizontal="left" vertical="center" wrapText="1"/>
    </xf>
    <xf numFmtId="164" fontId="4" fillId="4" borderId="10" xfId="0" applyNumberFormat="1" applyFont="1" applyFill="1" applyBorder="1"/>
    <xf numFmtId="41" fontId="0" fillId="3" borderId="10" xfId="0" applyNumberFormat="1" applyFill="1" applyBorder="1"/>
    <xf numFmtId="41" fontId="0" fillId="0" borderId="32" xfId="0" applyNumberFormat="1" applyBorder="1"/>
    <xf numFmtId="164" fontId="4" fillId="0" borderId="21" xfId="0" applyNumberFormat="1" applyFont="1" applyBorder="1"/>
    <xf numFmtId="164" fontId="12" fillId="0" borderId="13" xfId="0" applyNumberFormat="1" applyFont="1" applyBorder="1"/>
    <xf numFmtId="164" fontId="6" fillId="0" borderId="8" xfId="0" applyNumberFormat="1" applyFont="1" applyBorder="1"/>
    <xf numFmtId="49" fontId="4" fillId="0" borderId="28" xfId="0" applyNumberFormat="1" applyFont="1" applyBorder="1"/>
    <xf numFmtId="49" fontId="4" fillId="0" borderId="29" xfId="0" applyNumberFormat="1" applyFont="1" applyBorder="1"/>
    <xf numFmtId="0" fontId="4" fillId="0" borderId="29" xfId="0" applyFont="1" applyBorder="1"/>
    <xf numFmtId="164" fontId="4" fillId="0" borderId="29" xfId="0" applyNumberFormat="1" applyFont="1" applyBorder="1"/>
    <xf numFmtId="164" fontId="12" fillId="0" borderId="38" xfId="0" applyNumberFormat="1" applyFont="1" applyBorder="1"/>
    <xf numFmtId="41" fontId="12" fillId="0" borderId="30" xfId="0" applyNumberFormat="1" applyFont="1" applyBorder="1"/>
    <xf numFmtId="49" fontId="4" fillId="0" borderId="31" xfId="0" applyNumberFormat="1" applyFont="1" applyBorder="1"/>
    <xf numFmtId="49" fontId="4" fillId="0" borderId="27" xfId="0" applyNumberFormat="1" applyFont="1" applyBorder="1"/>
    <xf numFmtId="49" fontId="4" fillId="0" borderId="67" xfId="0" applyNumberFormat="1" applyFont="1" applyBorder="1"/>
    <xf numFmtId="0" fontId="11" fillId="0" borderId="27" xfId="0" applyFont="1" applyFill="1" applyBorder="1" applyAlignment="1">
      <alignment wrapText="1"/>
    </xf>
    <xf numFmtId="164" fontId="4" fillId="0" borderId="27" xfId="0" applyNumberFormat="1" applyFont="1" applyBorder="1"/>
    <xf numFmtId="164" fontId="4" fillId="4" borderId="27" xfId="0" applyNumberFormat="1" applyFont="1" applyFill="1" applyBorder="1"/>
    <xf numFmtId="49" fontId="3" fillId="0" borderId="67" xfId="0" applyNumberFormat="1" applyFont="1" applyBorder="1"/>
    <xf numFmtId="0" fontId="5" fillId="0" borderId="27" xfId="0" applyFont="1" applyFill="1" applyBorder="1" applyAlignment="1">
      <alignment wrapText="1"/>
    </xf>
    <xf numFmtId="0" fontId="2" fillId="5" borderId="10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9" fillId="5" borderId="26" xfId="0" applyFont="1" applyFill="1" applyBorder="1" applyAlignment="1">
      <alignment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0" fillId="9" borderId="34" xfId="0" applyFill="1" applyBorder="1"/>
    <xf numFmtId="0" fontId="0" fillId="9" borderId="40" xfId="0" applyFill="1" applyBorder="1"/>
    <xf numFmtId="0" fontId="0" fillId="9" borderId="41" xfId="0" applyFill="1" applyBorder="1"/>
    <xf numFmtId="0" fontId="6" fillId="0" borderId="0" xfId="0" applyFont="1"/>
    <xf numFmtId="164" fontId="6" fillId="0" borderId="38" xfId="0" applyNumberFormat="1" applyFont="1" applyBorder="1"/>
    <xf numFmtId="0" fontId="4" fillId="0" borderId="8" xfId="0" applyFont="1" applyBorder="1" applyAlignment="1">
      <alignment wrapText="1"/>
    </xf>
    <xf numFmtId="49" fontId="11" fillId="0" borderId="29" xfId="0" applyNumberFormat="1" applyFont="1" applyBorder="1"/>
    <xf numFmtId="164" fontId="11" fillId="4" borderId="29" xfId="0" applyNumberFormat="1" applyFont="1" applyFill="1" applyBorder="1"/>
    <xf numFmtId="164" fontId="11" fillId="0" borderId="29" xfId="0" applyNumberFormat="1" applyFont="1" applyBorder="1"/>
    <xf numFmtId="41" fontId="0" fillId="0" borderId="30" xfId="0" applyNumberFormat="1" applyFont="1" applyBorder="1"/>
    <xf numFmtId="41" fontId="9" fillId="10" borderId="51" xfId="0" applyNumberFormat="1" applyFont="1" applyFill="1" applyBorder="1" applyAlignment="1">
      <alignment vertical="top" wrapText="1"/>
    </xf>
    <xf numFmtId="0" fontId="9" fillId="10" borderId="52" xfId="0" applyFont="1" applyFill="1" applyBorder="1" applyAlignment="1">
      <alignment vertical="top" wrapText="1"/>
    </xf>
    <xf numFmtId="41" fontId="9" fillId="10" borderId="52" xfId="0" applyNumberFormat="1" applyFont="1" applyFill="1" applyBorder="1" applyAlignment="1">
      <alignment vertical="top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164" fontId="5" fillId="0" borderId="30" xfId="0" applyNumberFormat="1" applyFont="1" applyBorder="1"/>
    <xf numFmtId="164" fontId="6" fillId="0" borderId="23" xfId="0" applyNumberFormat="1" applyFont="1" applyBorder="1"/>
    <xf numFmtId="164" fontId="6" fillId="3" borderId="17" xfId="0" applyNumberFormat="1" applyFont="1" applyFill="1" applyBorder="1"/>
    <xf numFmtId="164" fontId="12" fillId="3" borderId="3" xfId="0" applyNumberFormat="1" applyFont="1" applyFill="1" applyBorder="1"/>
    <xf numFmtId="164" fontId="6" fillId="0" borderId="14" xfId="0" applyNumberFormat="1" applyFont="1" applyBorder="1"/>
    <xf numFmtId="164" fontId="6" fillId="4" borderId="32" xfId="0" applyNumberFormat="1" applyFont="1" applyFill="1" applyBorder="1"/>
    <xf numFmtId="17" fontId="0" fillId="0" borderId="63" xfId="0" applyNumberFormat="1" applyBorder="1" applyAlignment="1">
      <alignment vertical="center"/>
    </xf>
    <xf numFmtId="0" fontId="16" fillId="0" borderId="7" xfId="0" applyFont="1" applyBorder="1" applyAlignment="1">
      <alignment horizontal="center" vertical="center" wrapText="1"/>
    </xf>
    <xf numFmtId="41" fontId="2" fillId="0" borderId="37" xfId="0" applyNumberFormat="1" applyFont="1" applyBorder="1"/>
    <xf numFmtId="41" fontId="2" fillId="0" borderId="42" xfId="0" applyNumberFormat="1" applyFont="1" applyBorder="1"/>
    <xf numFmtId="49" fontId="4" fillId="0" borderId="22" xfId="0" applyNumberFormat="1" applyFont="1" applyBorder="1"/>
    <xf numFmtId="0" fontId="4" fillId="0" borderId="22" xfId="0" applyFont="1" applyBorder="1"/>
    <xf numFmtId="164" fontId="4" fillId="0" borderId="22" xfId="0" applyNumberFormat="1" applyFont="1" applyBorder="1"/>
    <xf numFmtId="164" fontId="0" fillId="4" borderId="21" xfId="0" applyNumberFormat="1" applyFont="1" applyFill="1" applyBorder="1"/>
    <xf numFmtId="164" fontId="0" fillId="0" borderId="21" xfId="0" applyNumberFormat="1" applyFont="1" applyBorder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4" fillId="3" borderId="18" xfId="0" applyNumberFormat="1" applyFont="1" applyFill="1" applyBorder="1"/>
    <xf numFmtId="49" fontId="4" fillId="3" borderId="10" xfId="0" applyNumberFormat="1" applyFont="1" applyFill="1" applyBorder="1"/>
    <xf numFmtId="0" fontId="4" fillId="3" borderId="10" xfId="0" applyFont="1" applyFill="1" applyBorder="1" applyAlignment="1">
      <alignment wrapText="1"/>
    </xf>
    <xf numFmtId="164" fontId="4" fillId="3" borderId="10" xfId="0" applyNumberFormat="1" applyFont="1" applyFill="1" applyBorder="1"/>
    <xf numFmtId="164" fontId="4" fillId="3" borderId="19" xfId="0" applyNumberFormat="1" applyFont="1" applyFill="1" applyBorder="1"/>
    <xf numFmtId="164" fontId="4" fillId="11" borderId="19" xfId="0" applyNumberFormat="1" applyFont="1" applyFill="1" applyBorder="1"/>
    <xf numFmtId="49" fontId="3" fillId="3" borderId="10" xfId="0" applyNumberFormat="1" applyFont="1" applyFill="1" applyBorder="1"/>
    <xf numFmtId="0" fontId="3" fillId="3" borderId="10" xfId="0" applyFont="1" applyFill="1" applyBorder="1" applyAlignment="1">
      <alignment wrapText="1"/>
    </xf>
    <xf numFmtId="164" fontId="3" fillId="3" borderId="10" xfId="0" applyNumberFormat="1" applyFont="1" applyFill="1" applyBorder="1"/>
    <xf numFmtId="164" fontId="6" fillId="3" borderId="10" xfId="0" applyNumberFormat="1" applyFont="1" applyFill="1" applyBorder="1"/>
    <xf numFmtId="164" fontId="6" fillId="4" borderId="38" xfId="0" applyNumberFormat="1" applyFont="1" applyFill="1" applyBorder="1"/>
    <xf numFmtId="49" fontId="3" fillId="3" borderId="18" xfId="0" applyNumberFormat="1" applyFont="1" applyFill="1" applyBorder="1"/>
    <xf numFmtId="49" fontId="11" fillId="3" borderId="10" xfId="0" applyNumberFormat="1" applyFont="1" applyFill="1" applyBorder="1"/>
    <xf numFmtId="0" fontId="11" fillId="3" borderId="29" xfId="0" applyFont="1" applyFill="1" applyBorder="1" applyAlignment="1">
      <alignment wrapText="1"/>
    </xf>
    <xf numFmtId="164" fontId="5" fillId="3" borderId="10" xfId="0" applyNumberFormat="1" applyFont="1" applyFill="1" applyBorder="1"/>
    <xf numFmtId="164" fontId="2" fillId="3" borderId="10" xfId="0" applyNumberFormat="1" applyFont="1" applyFill="1" applyBorder="1"/>
    <xf numFmtId="164" fontId="2" fillId="3" borderId="19" xfId="0" applyNumberFormat="1" applyFont="1" applyFill="1" applyBorder="1"/>
    <xf numFmtId="41" fontId="6" fillId="3" borderId="11" xfId="0" applyNumberFormat="1" applyFont="1" applyFill="1" applyBorder="1"/>
    <xf numFmtId="0" fontId="11" fillId="3" borderId="10" xfId="0" applyFont="1" applyFill="1" applyBorder="1" applyAlignment="1">
      <alignment wrapText="1"/>
    </xf>
    <xf numFmtId="164" fontId="2" fillId="3" borderId="11" xfId="0" applyNumberFormat="1" applyFont="1" applyFill="1" applyBorder="1"/>
    <xf numFmtId="164" fontId="2" fillId="11" borderId="10" xfId="0" applyNumberFormat="1" applyFont="1" applyFill="1" applyBorder="1"/>
    <xf numFmtId="0" fontId="27" fillId="0" borderId="1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49" fontId="19" fillId="8" borderId="51" xfId="0" applyNumberFormat="1" applyFont="1" applyFill="1" applyBorder="1" applyAlignment="1">
      <alignment vertical="top" wrapText="1"/>
    </xf>
    <xf numFmtId="49" fontId="17" fillId="0" borderId="54" xfId="0" applyNumberFormat="1" applyFont="1" applyBorder="1" applyAlignment="1">
      <alignment vertical="top" wrapText="1"/>
    </xf>
    <xf numFmtId="49" fontId="18" fillId="0" borderId="54" xfId="0" applyNumberFormat="1" applyFont="1" applyBorder="1" applyAlignment="1">
      <alignment vertical="top" wrapText="1"/>
    </xf>
    <xf numFmtId="49" fontId="19" fillId="8" borderId="54" xfId="0" applyNumberFormat="1" applyFont="1" applyFill="1" applyBorder="1" applyAlignment="1">
      <alignment vertical="top" wrapText="1"/>
    </xf>
    <xf numFmtId="49" fontId="18" fillId="0" borderId="52" xfId="0" applyNumberFormat="1" applyFont="1" applyBorder="1" applyAlignment="1">
      <alignment vertical="top" wrapText="1"/>
    </xf>
    <xf numFmtId="49" fontId="9" fillId="10" borderId="52" xfId="0" applyNumberFormat="1" applyFont="1" applyFill="1" applyBorder="1" applyAlignment="1">
      <alignment vertical="top" wrapText="1"/>
    </xf>
    <xf numFmtId="49" fontId="19" fillId="8" borderId="52" xfId="0" applyNumberFormat="1" applyFont="1" applyFill="1" applyBorder="1" applyAlignment="1">
      <alignment vertical="top" wrapText="1"/>
    </xf>
    <xf numFmtId="49" fontId="17" fillId="0" borderId="52" xfId="0" applyNumberFormat="1" applyFont="1" applyBorder="1" applyAlignment="1">
      <alignment vertical="top" wrapText="1"/>
    </xf>
    <xf numFmtId="49" fontId="18" fillId="0" borderId="55" xfId="0" applyNumberFormat="1" applyFont="1" applyBorder="1" applyAlignment="1">
      <alignment vertical="top" wrapText="1"/>
    </xf>
    <xf numFmtId="49" fontId="19" fillId="8" borderId="55" xfId="0" applyNumberFormat="1" applyFont="1" applyFill="1" applyBorder="1" applyAlignment="1">
      <alignment vertical="top" wrapText="1"/>
    </xf>
    <xf numFmtId="49" fontId="17" fillId="0" borderId="55" xfId="0" applyNumberFormat="1" applyFont="1" applyBorder="1" applyAlignment="1">
      <alignment vertical="top" wrapText="1"/>
    </xf>
    <xf numFmtId="49" fontId="10" fillId="0" borderId="53" xfId="0" applyNumberFormat="1" applyFont="1" applyBorder="1" applyAlignment="1">
      <alignment vertical="center"/>
    </xf>
    <xf numFmtId="164" fontId="3" fillId="3" borderId="27" xfId="0" applyNumberFormat="1" applyFont="1" applyFill="1" applyBorder="1"/>
    <xf numFmtId="164" fontId="3" fillId="3" borderId="32" xfId="0" applyNumberFormat="1" applyFont="1" applyFill="1" applyBorder="1"/>
    <xf numFmtId="0" fontId="0" fillId="0" borderId="0" xfId="0" applyBorder="1" applyAlignment="1">
      <alignment wrapText="1"/>
    </xf>
    <xf numFmtId="0" fontId="6" fillId="2" borderId="10" xfId="0" applyFont="1" applyFill="1" applyBorder="1"/>
    <xf numFmtId="49" fontId="6" fillId="2" borderId="10" xfId="0" applyNumberFormat="1" applyFont="1" applyFill="1" applyBorder="1"/>
    <xf numFmtId="0" fontId="6" fillId="2" borderId="10" xfId="0" applyFont="1" applyFill="1" applyBorder="1" applyAlignment="1">
      <alignment wrapText="1"/>
    </xf>
    <xf numFmtId="49" fontId="28" fillId="0" borderId="10" xfId="0" applyNumberFormat="1" applyFont="1" applyBorder="1"/>
    <xf numFmtId="0" fontId="31" fillId="0" borderId="10" xfId="0" applyFont="1" applyBorder="1" applyAlignment="1">
      <alignment wrapText="1"/>
    </xf>
    <xf numFmtId="0" fontId="0" fillId="7" borderId="10" xfId="0" applyFill="1" applyBorder="1"/>
    <xf numFmtId="0" fontId="30" fillId="7" borderId="10" xfId="0" applyFont="1" applyFill="1" applyBorder="1"/>
    <xf numFmtId="49" fontId="0" fillId="7" borderId="10" xfId="0" applyNumberFormat="1" applyFill="1" applyBorder="1" applyAlignment="1">
      <alignment wrapText="1"/>
    </xf>
    <xf numFmtId="0" fontId="0" fillId="7" borderId="10" xfId="0" applyFill="1" applyBorder="1" applyAlignment="1">
      <alignment wrapText="1"/>
    </xf>
    <xf numFmtId="0" fontId="24" fillId="7" borderId="10" xfId="0" applyFont="1" applyFill="1" applyBorder="1"/>
    <xf numFmtId="0" fontId="30" fillId="3" borderId="10" xfId="0" applyFont="1" applyFill="1" applyBorder="1"/>
    <xf numFmtId="49" fontId="0" fillId="3" borderId="10" xfId="0" applyNumberFormat="1" applyFill="1" applyBorder="1" applyAlignment="1">
      <alignment wrapText="1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6" borderId="29" xfId="0" applyFont="1" applyFill="1" applyBorder="1" applyAlignment="1">
      <alignment horizontal="center"/>
    </xf>
    <xf numFmtId="0" fontId="3" fillId="6" borderId="30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38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9" fillId="5" borderId="40" xfId="0" applyFont="1" applyFill="1" applyBorder="1" applyAlignment="1">
      <alignment horizontal="center" vertical="center" wrapText="1"/>
    </xf>
    <xf numFmtId="0" fontId="9" fillId="5" borderId="41" xfId="0" applyFont="1" applyFill="1" applyBorder="1" applyAlignment="1">
      <alignment horizontal="center" vertical="center" wrapText="1"/>
    </xf>
    <xf numFmtId="0" fontId="9" fillId="5" borderId="59" xfId="0" applyFont="1" applyFill="1" applyBorder="1" applyAlignment="1">
      <alignment horizontal="center" vertical="center" wrapText="1"/>
    </xf>
    <xf numFmtId="0" fontId="9" fillId="5" borderId="61" xfId="0" applyFont="1" applyFill="1" applyBorder="1" applyAlignment="1">
      <alignment horizontal="center" vertical="center" wrapText="1"/>
    </xf>
    <xf numFmtId="0" fontId="9" fillId="5" borderId="39" xfId="0" applyFont="1" applyFill="1" applyBorder="1" applyAlignment="1">
      <alignment horizontal="center" vertical="center" wrapText="1"/>
    </xf>
    <xf numFmtId="0" fontId="9" fillId="5" borderId="60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68" xfId="0" applyFont="1" applyFill="1" applyBorder="1" applyAlignment="1">
      <alignment horizontal="center" vertical="center" wrapText="1"/>
    </xf>
    <xf numFmtId="0" fontId="9" fillId="5" borderId="69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3" fillId="0" borderId="0" xfId="0" applyFont="1" applyAlignment="1">
      <alignment horizontal="center" wrapText="1"/>
    </xf>
    <xf numFmtId="0" fontId="24" fillId="0" borderId="19" xfId="0" applyFont="1" applyBorder="1" applyAlignment="1">
      <alignment horizontal="center" vertical="center"/>
    </xf>
    <xf numFmtId="0" fontId="24" fillId="0" borderId="60" xfId="0" applyFont="1" applyBorder="1" applyAlignment="1">
      <alignment horizontal="center" vertical="center"/>
    </xf>
    <xf numFmtId="0" fontId="24" fillId="0" borderId="4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57" xfId="0" applyFont="1" applyFill="1" applyBorder="1" applyAlignment="1">
      <alignment horizontal="center" vertical="center" wrapText="1"/>
    </xf>
    <xf numFmtId="0" fontId="2" fillId="5" borderId="58" xfId="0" applyFont="1" applyFill="1" applyBorder="1" applyAlignment="1">
      <alignment horizontal="center" vertical="center" wrapText="1"/>
    </xf>
    <xf numFmtId="0" fontId="2" fillId="5" borderId="48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0" fillId="0" borderId="0" xfId="0" applyFont="1" applyAlignment="1">
      <alignment horizontal="left" vertical="top" wrapText="1"/>
    </xf>
    <xf numFmtId="0" fontId="9" fillId="5" borderId="50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3" fillId="0" borderId="4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C7F12F"/>
      <color rgb="FFC9FC24"/>
      <color rgb="FFCCFFCC"/>
      <color rgb="FF26FA95"/>
      <color rgb="FFB8F927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26FA95"/>
  </sheetPr>
  <dimension ref="B1:M132"/>
  <sheetViews>
    <sheetView tabSelected="1" topLeftCell="A119" workbookViewId="0">
      <selection activeCell="K129" sqref="K129"/>
    </sheetView>
  </sheetViews>
  <sheetFormatPr defaultRowHeight="12.75"/>
  <cols>
    <col min="2" max="2" width="6.28515625" customWidth="1"/>
    <col min="4" max="4" width="9.140625" style="128"/>
    <col min="5" max="5" width="53.85546875" customWidth="1"/>
    <col min="6" max="6" width="1.28515625" customWidth="1"/>
    <col min="7" max="7" width="1.5703125" customWidth="1"/>
    <col min="8" max="8" width="17.85546875" customWidth="1"/>
    <col min="9" max="9" width="16.7109375" customWidth="1"/>
    <col min="10" max="10" width="15.85546875" customWidth="1"/>
    <col min="11" max="11" width="13.85546875" customWidth="1"/>
    <col min="13" max="13" width="11.85546875" customWidth="1"/>
  </cols>
  <sheetData>
    <row r="1" spans="2:11">
      <c r="B1" s="106"/>
      <c r="C1" s="106"/>
      <c r="D1" s="288"/>
      <c r="E1" s="106"/>
      <c r="F1" s="106"/>
      <c r="G1" s="106"/>
      <c r="H1" s="106"/>
      <c r="I1" s="106"/>
      <c r="J1" s="106"/>
      <c r="K1" s="106"/>
    </row>
    <row r="2" spans="2:11" ht="66" customHeight="1">
      <c r="B2" s="106"/>
      <c r="C2" s="106"/>
      <c r="D2" s="288"/>
      <c r="E2" s="106"/>
      <c r="F2" s="106"/>
      <c r="G2" s="106"/>
      <c r="H2" s="562" t="s">
        <v>300</v>
      </c>
      <c r="I2" s="106"/>
      <c r="J2" s="106"/>
      <c r="K2" s="106"/>
    </row>
    <row r="3" spans="2:11">
      <c r="B3" s="106"/>
      <c r="C3" s="106"/>
      <c r="D3" s="288"/>
      <c r="E3" s="106"/>
      <c r="F3" s="106"/>
      <c r="G3" s="106"/>
      <c r="H3" s="106"/>
      <c r="I3" s="106"/>
      <c r="J3" s="106"/>
      <c r="K3" s="106"/>
    </row>
    <row r="4" spans="2:11" ht="15.75">
      <c r="B4" s="577" t="s">
        <v>6</v>
      </c>
      <c r="C4" s="577"/>
      <c r="D4" s="577"/>
      <c r="E4" s="577"/>
      <c r="F4" s="577"/>
      <c r="G4" s="577"/>
      <c r="H4" s="577"/>
      <c r="I4" s="575"/>
      <c r="J4" s="106"/>
      <c r="K4" s="106"/>
    </row>
    <row r="5" spans="2:11" ht="15.75">
      <c r="B5" s="577" t="s">
        <v>7</v>
      </c>
      <c r="C5" s="577"/>
      <c r="D5" s="577"/>
      <c r="E5" s="577"/>
      <c r="F5" s="577"/>
      <c r="G5" s="577"/>
      <c r="H5" s="577"/>
      <c r="I5" s="575"/>
      <c r="J5" s="106"/>
      <c r="K5" s="106"/>
    </row>
    <row r="6" spans="2:11" ht="14.25" customHeight="1">
      <c r="B6" s="577" t="s">
        <v>286</v>
      </c>
      <c r="C6" s="577"/>
      <c r="D6" s="577"/>
      <c r="E6" s="577"/>
      <c r="F6" s="577"/>
      <c r="G6" s="577"/>
      <c r="H6" s="577"/>
      <c r="I6" s="575"/>
      <c r="J6" s="106"/>
      <c r="K6" s="106"/>
    </row>
    <row r="7" spans="2:11" ht="15" customHeight="1" thickBot="1">
      <c r="B7" s="106"/>
      <c r="C7" s="106"/>
      <c r="D7" s="288"/>
      <c r="E7" s="106"/>
      <c r="F7" s="106"/>
      <c r="G7" s="106"/>
      <c r="H7" s="106" t="s">
        <v>139</v>
      </c>
      <c r="I7" s="106"/>
      <c r="J7" s="106"/>
      <c r="K7" s="106"/>
    </row>
    <row r="8" spans="2:11" ht="16.5" thickBot="1">
      <c r="B8" s="396"/>
      <c r="C8" s="397"/>
      <c r="D8" s="398"/>
      <c r="E8" s="399"/>
      <c r="F8" s="404"/>
      <c r="G8" s="400"/>
      <c r="H8" s="400" t="s">
        <v>171</v>
      </c>
      <c r="I8" s="578" t="s">
        <v>2</v>
      </c>
      <c r="J8" s="579"/>
    </row>
    <row r="9" spans="2:11" ht="32.25" thickBot="1">
      <c r="B9" s="401" t="s">
        <v>1</v>
      </c>
      <c r="C9" s="402" t="s">
        <v>8</v>
      </c>
      <c r="D9" s="403" t="s">
        <v>94</v>
      </c>
      <c r="E9" s="400" t="s">
        <v>221</v>
      </c>
      <c r="F9" s="404"/>
      <c r="G9" s="404"/>
      <c r="H9" s="404" t="s">
        <v>288</v>
      </c>
      <c r="I9" s="404" t="s">
        <v>186</v>
      </c>
      <c r="J9" s="405" t="s">
        <v>155</v>
      </c>
    </row>
    <row r="10" spans="2:11" ht="15.75" customHeight="1" thickBot="1">
      <c r="B10" s="13"/>
      <c r="C10" s="236"/>
      <c r="D10" s="233"/>
      <c r="E10" s="236"/>
      <c r="F10" s="234"/>
      <c r="G10" s="234"/>
      <c r="H10" s="310"/>
      <c r="I10" s="234"/>
      <c r="J10" s="28"/>
    </row>
    <row r="11" spans="2:11" ht="16.5" hidden="1" thickBot="1">
      <c r="B11" s="114"/>
      <c r="C11" s="110"/>
      <c r="D11" s="129"/>
      <c r="E11" s="112"/>
      <c r="F11" s="113">
        <f>SUM(F12)</f>
        <v>0</v>
      </c>
      <c r="G11" s="113"/>
      <c r="H11" s="311"/>
      <c r="I11" s="111"/>
      <c r="J11" s="115"/>
    </row>
    <row r="12" spans="2:11" ht="16.5" hidden="1" thickBot="1">
      <c r="B12" s="143"/>
      <c r="C12" s="110"/>
      <c r="D12" s="129"/>
      <c r="E12" s="110"/>
      <c r="F12" s="111"/>
      <c r="G12" s="111"/>
      <c r="H12" s="311"/>
      <c r="I12" s="111"/>
      <c r="J12" s="115"/>
    </row>
    <row r="13" spans="2:11" ht="16.5" thickBot="1">
      <c r="B13" s="159" t="s">
        <v>4</v>
      </c>
      <c r="C13" s="14"/>
      <c r="D13" s="130"/>
      <c r="E13" s="14" t="s">
        <v>43</v>
      </c>
      <c r="F13" s="9">
        <f>SUM(F14)</f>
        <v>0</v>
      </c>
      <c r="G13" s="9">
        <f>SUM(G14)</f>
        <v>0</v>
      </c>
      <c r="H13" s="312">
        <f>SUM(H14)</f>
        <v>0</v>
      </c>
      <c r="I13" s="9">
        <f>SUM(I14)</f>
        <v>0</v>
      </c>
      <c r="J13" s="94">
        <f>SUM(J14)</f>
        <v>0</v>
      </c>
    </row>
    <row r="14" spans="2:11" ht="4.5" customHeight="1">
      <c r="B14" s="160"/>
      <c r="C14" s="131"/>
      <c r="D14" s="131"/>
      <c r="E14" s="79"/>
      <c r="F14" s="81">
        <f>SUM(F15:F15)</f>
        <v>0</v>
      </c>
      <c r="G14" s="81">
        <f>SUM(G15:G15)</f>
        <v>0</v>
      </c>
      <c r="H14" s="313">
        <f>SUM(H15)</f>
        <v>0</v>
      </c>
      <c r="I14" s="81">
        <f>SUM(I15)</f>
        <v>0</v>
      </c>
      <c r="J14" s="144">
        <f>SUM(J15)</f>
        <v>0</v>
      </c>
    </row>
    <row r="15" spans="2:11" ht="0.75" customHeight="1" thickBot="1">
      <c r="B15" s="169"/>
      <c r="C15" s="140"/>
      <c r="D15" s="158"/>
      <c r="E15" s="237"/>
      <c r="F15" s="178"/>
      <c r="G15" s="178"/>
      <c r="H15" s="314">
        <f>SUM(I15:J15)</f>
        <v>0</v>
      </c>
      <c r="I15" s="97"/>
      <c r="J15" s="145"/>
    </row>
    <row r="16" spans="2:11" ht="17.25" customHeight="1" thickBot="1">
      <c r="B16" s="224" t="s">
        <v>151</v>
      </c>
      <c r="C16" s="293"/>
      <c r="D16" s="224"/>
      <c r="E16" s="223" t="s">
        <v>5</v>
      </c>
      <c r="F16" s="225">
        <f t="shared" ref="F16:J17" si="0">SUM(F17)</f>
        <v>0</v>
      </c>
      <c r="G16" s="225">
        <f t="shared" si="0"/>
        <v>0</v>
      </c>
      <c r="H16" s="315">
        <f t="shared" si="0"/>
        <v>60000</v>
      </c>
      <c r="I16" s="225">
        <f t="shared" si="0"/>
        <v>0</v>
      </c>
      <c r="J16" s="226">
        <f t="shared" si="0"/>
        <v>60000</v>
      </c>
    </row>
    <row r="17" spans="2:10" ht="18.75" customHeight="1">
      <c r="B17" s="374"/>
      <c r="C17" s="375" t="s">
        <v>152</v>
      </c>
      <c r="D17" s="292"/>
      <c r="E17" s="2" t="s">
        <v>65</v>
      </c>
      <c r="F17" s="117">
        <f t="shared" si="0"/>
        <v>0</v>
      </c>
      <c r="G17" s="117">
        <f t="shared" si="0"/>
        <v>0</v>
      </c>
      <c r="H17" s="316">
        <f>SUM(H18:H18)</f>
        <v>60000</v>
      </c>
      <c r="I17" s="117">
        <f>SUM(I18:I18)</f>
        <v>0</v>
      </c>
      <c r="J17" s="227">
        <f>SUM(J18:J18)</f>
        <v>60000</v>
      </c>
    </row>
    <row r="18" spans="2:10" ht="49.5" customHeight="1" thickBot="1">
      <c r="B18" s="12"/>
      <c r="C18" s="132"/>
      <c r="D18" s="372" t="s">
        <v>172</v>
      </c>
      <c r="E18" s="184" t="s">
        <v>173</v>
      </c>
      <c r="F18" s="193"/>
      <c r="G18" s="193"/>
      <c r="H18" s="317">
        <f>SUM(I18:J18)</f>
        <v>60000</v>
      </c>
      <c r="I18" s="193"/>
      <c r="J18" s="66">
        <v>60000</v>
      </c>
    </row>
    <row r="19" spans="2:10" ht="20.25" customHeight="1" thickBot="1">
      <c r="B19" s="166" t="s">
        <v>80</v>
      </c>
      <c r="C19" s="137"/>
      <c r="D19" s="483"/>
      <c r="E19" s="484" t="s">
        <v>254</v>
      </c>
      <c r="F19" s="99"/>
      <c r="G19" s="99"/>
      <c r="H19" s="373">
        <f>SUM(H20)</f>
        <v>0</v>
      </c>
      <c r="I19" s="560">
        <f t="shared" ref="I19:J19" si="1">SUM(I20)</f>
        <v>0</v>
      </c>
      <c r="J19" s="561">
        <f t="shared" si="1"/>
        <v>0</v>
      </c>
    </row>
    <row r="20" spans="2:10" ht="6.75" customHeight="1" thickBot="1">
      <c r="B20" s="477"/>
      <c r="C20" s="478"/>
      <c r="D20" s="479"/>
      <c r="E20" s="480"/>
      <c r="F20" s="481"/>
      <c r="G20" s="481"/>
      <c r="H20" s="482">
        <f>SUM(H21)</f>
        <v>0</v>
      </c>
      <c r="I20" s="481"/>
      <c r="J20" s="467">
        <f>SUM(J21)</f>
        <v>0</v>
      </c>
    </row>
    <row r="21" spans="2:10" ht="0.75" customHeight="1" thickBot="1">
      <c r="B21" s="477"/>
      <c r="C21" s="478"/>
      <c r="D21" s="479"/>
      <c r="E21" s="480"/>
      <c r="F21" s="481"/>
      <c r="G21" s="481"/>
      <c r="H21" s="482">
        <f>SUM(I21:J21)</f>
        <v>0</v>
      </c>
      <c r="I21" s="481"/>
      <c r="J21" s="467">
        <v>0</v>
      </c>
    </row>
    <row r="22" spans="2:10" ht="16.5" customHeight="1" thickBot="1">
      <c r="B22" s="166">
        <v>700</v>
      </c>
      <c r="C22" s="137"/>
      <c r="D22" s="137"/>
      <c r="E22" s="204" t="s">
        <v>10</v>
      </c>
      <c r="F22" s="99">
        <f>SUM(F23)</f>
        <v>0</v>
      </c>
      <c r="G22" s="99">
        <f>SUM(G23)</f>
        <v>0</v>
      </c>
      <c r="H22" s="373">
        <f>SUM(H23)</f>
        <v>204000</v>
      </c>
      <c r="I22" s="99">
        <f>SUM(I23)</f>
        <v>84000</v>
      </c>
      <c r="J22" s="109">
        <f>SUM(J23)</f>
        <v>120000</v>
      </c>
    </row>
    <row r="23" spans="2:10" ht="15" customHeight="1">
      <c r="B23" s="160"/>
      <c r="C23" s="131">
        <v>70005</v>
      </c>
      <c r="D23" s="131"/>
      <c r="E23" s="80" t="s">
        <v>11</v>
      </c>
      <c r="F23" s="81">
        <f>SUM(F24:F27)</f>
        <v>0</v>
      </c>
      <c r="G23" s="81">
        <f>SUM(G24:G27)</f>
        <v>0</v>
      </c>
      <c r="H23" s="318">
        <f>SUM(H24:H27)</f>
        <v>204000</v>
      </c>
      <c r="I23" s="82">
        <f>SUM(I24:I27)</f>
        <v>84000</v>
      </c>
      <c r="J23" s="92">
        <f>SUM(J24:J27)</f>
        <v>120000</v>
      </c>
    </row>
    <row r="24" spans="2:10" ht="31.5">
      <c r="B24" s="12"/>
      <c r="C24" s="132"/>
      <c r="D24" s="132" t="s">
        <v>106</v>
      </c>
      <c r="E24" s="3" t="s">
        <v>145</v>
      </c>
      <c r="F24" s="4"/>
      <c r="G24" s="20"/>
      <c r="H24" s="319">
        <f>SUM(I24:J24)</f>
        <v>11000</v>
      </c>
      <c r="I24" s="20">
        <v>11000</v>
      </c>
      <c r="J24" s="72"/>
    </row>
    <row r="25" spans="2:10" ht="63.75" customHeight="1">
      <c r="B25" s="12"/>
      <c r="C25" s="132"/>
      <c r="D25" s="132" t="s">
        <v>107</v>
      </c>
      <c r="E25" s="21" t="s">
        <v>143</v>
      </c>
      <c r="F25" s="4"/>
      <c r="G25" s="20"/>
      <c r="H25" s="319">
        <f t="shared" ref="H25:H27" si="2">SUM(I25:J25)</f>
        <v>71000</v>
      </c>
      <c r="I25" s="20">
        <v>71000</v>
      </c>
      <c r="J25" s="72"/>
    </row>
    <row r="26" spans="2:10" ht="21.75" customHeight="1">
      <c r="B26" s="12"/>
      <c r="C26" s="132"/>
      <c r="D26" s="132" t="s">
        <v>144</v>
      </c>
      <c r="E26" s="22" t="s">
        <v>95</v>
      </c>
      <c r="F26" s="4"/>
      <c r="G26" s="20"/>
      <c r="H26" s="319">
        <f t="shared" si="2"/>
        <v>120000</v>
      </c>
      <c r="I26" s="20">
        <v>0</v>
      </c>
      <c r="J26" s="72">
        <v>120000</v>
      </c>
    </row>
    <row r="27" spans="2:10" ht="20.25" customHeight="1" thickBot="1">
      <c r="B27" s="161"/>
      <c r="C27" s="133"/>
      <c r="D27" s="133" t="s">
        <v>108</v>
      </c>
      <c r="E27" s="84" t="s">
        <v>12</v>
      </c>
      <c r="F27" s="85"/>
      <c r="G27" s="350"/>
      <c r="H27" s="319">
        <f t="shared" si="2"/>
        <v>2000</v>
      </c>
      <c r="I27" s="86">
        <v>2000</v>
      </c>
      <c r="J27" s="73"/>
    </row>
    <row r="28" spans="2:10" ht="16.5" thickBot="1">
      <c r="B28" s="159">
        <v>710</v>
      </c>
      <c r="C28" s="130"/>
      <c r="D28" s="130"/>
      <c r="E28" s="14" t="s">
        <v>47</v>
      </c>
      <c r="F28" s="8">
        <f t="shared" ref="F28:J29" si="3">SUM(F29)</f>
        <v>0</v>
      </c>
      <c r="G28" s="8">
        <f t="shared" si="3"/>
        <v>0</v>
      </c>
      <c r="H28" s="320">
        <f t="shared" si="3"/>
        <v>15000</v>
      </c>
      <c r="I28" s="83">
        <f t="shared" si="3"/>
        <v>15000</v>
      </c>
      <c r="J28" s="91">
        <f t="shared" si="3"/>
        <v>0</v>
      </c>
    </row>
    <row r="29" spans="2:10" ht="15.75">
      <c r="B29" s="11"/>
      <c r="C29" s="131">
        <v>71035</v>
      </c>
      <c r="D29" s="131"/>
      <c r="E29" s="79" t="s">
        <v>78</v>
      </c>
      <c r="F29" s="87">
        <f t="shared" si="3"/>
        <v>0</v>
      </c>
      <c r="G29" s="87">
        <f t="shared" si="3"/>
        <v>0</v>
      </c>
      <c r="H29" s="318">
        <f t="shared" si="3"/>
        <v>15000</v>
      </c>
      <c r="I29" s="82">
        <f>SUM(I30)</f>
        <v>15000</v>
      </c>
      <c r="J29" s="92">
        <f t="shared" si="3"/>
        <v>0</v>
      </c>
    </row>
    <row r="30" spans="2:10" ht="16.5" thickBot="1">
      <c r="B30" s="161"/>
      <c r="C30" s="133"/>
      <c r="D30" s="133" t="s">
        <v>109</v>
      </c>
      <c r="E30" s="84" t="s">
        <v>79</v>
      </c>
      <c r="F30" s="85"/>
      <c r="G30" s="350"/>
      <c r="H30" s="321">
        <f>SUM(I30:J30)</f>
        <v>15000</v>
      </c>
      <c r="I30" s="86">
        <v>15000</v>
      </c>
      <c r="J30" s="73"/>
    </row>
    <row r="31" spans="2:10" ht="16.5" thickBot="1">
      <c r="B31" s="159">
        <v>750</v>
      </c>
      <c r="C31" s="130"/>
      <c r="D31" s="130"/>
      <c r="E31" s="14" t="s">
        <v>13</v>
      </c>
      <c r="F31" s="9">
        <f>SUM(F32,F34)</f>
        <v>0</v>
      </c>
      <c r="G31" s="9">
        <f>SUM(G32,G34)</f>
        <v>0</v>
      </c>
      <c r="H31" s="320">
        <f>SUM(H32,H34,H39)</f>
        <v>129900</v>
      </c>
      <c r="I31" s="83">
        <f>SUM(I32,I34,I39)</f>
        <v>67900</v>
      </c>
      <c r="J31" s="91">
        <f>SUM(J32,J34)</f>
        <v>62000</v>
      </c>
    </row>
    <row r="32" spans="2:10" ht="15.75">
      <c r="B32" s="168"/>
      <c r="C32" s="138">
        <v>75011</v>
      </c>
      <c r="D32" s="138"/>
      <c r="E32" s="2" t="s">
        <v>14</v>
      </c>
      <c r="F32" s="117">
        <f>SUM(F33)</f>
        <v>0</v>
      </c>
      <c r="G32" s="117">
        <f>SUM(G33)</f>
        <v>0</v>
      </c>
      <c r="H32" s="322">
        <f>SUM(H33)</f>
        <v>47700</v>
      </c>
      <c r="I32" s="118">
        <f>SUM(I33)</f>
        <v>47700</v>
      </c>
      <c r="J32" s="191">
        <f>SUM(J33)</f>
        <v>0</v>
      </c>
    </row>
    <row r="33" spans="2:11" ht="39">
      <c r="B33" s="12"/>
      <c r="C33" s="132"/>
      <c r="D33" s="132" t="s">
        <v>127</v>
      </c>
      <c r="E33" s="237" t="s">
        <v>42</v>
      </c>
      <c r="F33" s="4"/>
      <c r="G33" s="20"/>
      <c r="H33" s="319">
        <f>SUM(I33:J33)</f>
        <v>47700</v>
      </c>
      <c r="I33" s="20">
        <v>47700</v>
      </c>
      <c r="J33" s="72"/>
    </row>
    <row r="34" spans="2:11" ht="17.25" customHeight="1">
      <c r="B34" s="12"/>
      <c r="C34" s="134">
        <v>75023</v>
      </c>
      <c r="D34" s="134"/>
      <c r="E34" s="23" t="s">
        <v>67</v>
      </c>
      <c r="F34" s="16">
        <f>SUM(F35:F39)</f>
        <v>0</v>
      </c>
      <c r="G34" s="16">
        <f>SUM(G35:G39)</f>
        <v>0</v>
      </c>
      <c r="H34" s="323">
        <f>SUM(H35:H38)</f>
        <v>82200</v>
      </c>
      <c r="I34" s="17">
        <f>SUM(I35:I37)</f>
        <v>20200</v>
      </c>
      <c r="J34" s="93">
        <f>SUM(J35:J38)</f>
        <v>62000</v>
      </c>
    </row>
    <row r="35" spans="2:11" ht="21.75" customHeight="1">
      <c r="B35" s="12"/>
      <c r="C35" s="132"/>
      <c r="D35" s="132" t="s">
        <v>251</v>
      </c>
      <c r="E35" s="3" t="s">
        <v>252</v>
      </c>
      <c r="F35" s="4"/>
      <c r="G35" s="20"/>
      <c r="H35" s="319">
        <f>SUM(I35:J35)</f>
        <v>200</v>
      </c>
      <c r="I35" s="20">
        <v>200</v>
      </c>
      <c r="J35" s="72"/>
    </row>
    <row r="36" spans="2:11" ht="21" customHeight="1">
      <c r="B36" s="12"/>
      <c r="C36" s="132"/>
      <c r="D36" s="132" t="s">
        <v>76</v>
      </c>
      <c r="E36" s="19" t="s">
        <v>77</v>
      </c>
      <c r="F36" s="4"/>
      <c r="G36" s="20"/>
      <c r="H36" s="319">
        <f t="shared" ref="H36:H38" si="4">SUM(I36:J36)</f>
        <v>10000</v>
      </c>
      <c r="I36" s="20">
        <v>10000</v>
      </c>
      <c r="J36" s="72"/>
    </row>
    <row r="37" spans="2:11" ht="15.75">
      <c r="B37" s="12"/>
      <c r="C37" s="132"/>
      <c r="D37" s="132" t="s">
        <v>109</v>
      </c>
      <c r="E37" s="19" t="s">
        <v>79</v>
      </c>
      <c r="F37" s="4"/>
      <c r="G37" s="20"/>
      <c r="H37" s="319">
        <f t="shared" si="4"/>
        <v>10000</v>
      </c>
      <c r="I37" s="20">
        <v>10000</v>
      </c>
      <c r="J37" s="72"/>
    </row>
    <row r="38" spans="2:11" ht="66.75" customHeight="1">
      <c r="B38" s="525"/>
      <c r="C38" s="526"/>
      <c r="D38" s="526" t="s">
        <v>295</v>
      </c>
      <c r="E38" s="527" t="s">
        <v>293</v>
      </c>
      <c r="F38" s="528">
        <v>0</v>
      </c>
      <c r="G38" s="529"/>
      <c r="H38" s="530">
        <f t="shared" si="4"/>
        <v>62000</v>
      </c>
      <c r="I38" s="529"/>
      <c r="J38" s="309">
        <v>62000</v>
      </c>
    </row>
    <row r="39" spans="2:11" ht="15.75">
      <c r="B39" s="12"/>
      <c r="C39" s="134"/>
      <c r="D39" s="134"/>
      <c r="E39" s="181"/>
      <c r="F39" s="16">
        <f>SUM(F40)</f>
        <v>0</v>
      </c>
      <c r="G39" s="16">
        <f>SUM(G40)</f>
        <v>0</v>
      </c>
      <c r="H39" s="324">
        <f>SUM(H40)</f>
        <v>0</v>
      </c>
      <c r="I39" s="16">
        <f>SUM(I40)</f>
        <v>0</v>
      </c>
      <c r="J39" s="95"/>
    </row>
    <row r="40" spans="2:11" ht="6.75" customHeight="1" thickBot="1">
      <c r="B40" s="172"/>
      <c r="C40" s="192"/>
      <c r="D40" s="192"/>
      <c r="E40" s="184"/>
      <c r="F40" s="193"/>
      <c r="G40" s="193"/>
      <c r="H40" s="317"/>
      <c r="I40" s="210"/>
      <c r="J40" s="66"/>
    </row>
    <row r="41" spans="2:11" ht="51" customHeight="1" thickBot="1">
      <c r="B41" s="185">
        <v>751</v>
      </c>
      <c r="C41" s="186"/>
      <c r="D41" s="186"/>
      <c r="E41" s="187" t="s">
        <v>15</v>
      </c>
      <c r="F41" s="188">
        <f>SUM(F42,F44)</f>
        <v>0</v>
      </c>
      <c r="G41" s="188">
        <f>SUM(G42)</f>
        <v>0</v>
      </c>
      <c r="H41" s="325">
        <f>SUM(H42)</f>
        <v>540</v>
      </c>
      <c r="I41" s="189">
        <f>SUM(I42)</f>
        <v>540</v>
      </c>
      <c r="J41" s="190">
        <f>SUM(J42)</f>
        <v>0</v>
      </c>
    </row>
    <row r="42" spans="2:11" ht="36" customHeight="1">
      <c r="B42" s="163"/>
      <c r="C42" s="135">
        <v>75101</v>
      </c>
      <c r="D42" s="135"/>
      <c r="E42" s="124" t="s">
        <v>16</v>
      </c>
      <c r="F42" s="125">
        <f>SUM(F43)</f>
        <v>0</v>
      </c>
      <c r="G42" s="125">
        <f>SUM(G43)</f>
        <v>0</v>
      </c>
      <c r="H42" s="326">
        <f>SUM(H43)</f>
        <v>540</v>
      </c>
      <c r="I42" s="126">
        <f>SUM(I43)</f>
        <v>540</v>
      </c>
      <c r="J42" s="120"/>
    </row>
    <row r="43" spans="2:11" ht="40.5" customHeight="1">
      <c r="B43" s="164"/>
      <c r="C43" s="152"/>
      <c r="D43" s="152" t="s">
        <v>127</v>
      </c>
      <c r="E43" s="237" t="s">
        <v>42</v>
      </c>
      <c r="F43" s="153"/>
      <c r="G43" s="153"/>
      <c r="H43" s="327">
        <f>SUM(I43:J43)</f>
        <v>540</v>
      </c>
      <c r="I43" s="211">
        <v>540</v>
      </c>
      <c r="J43" s="154">
        <f>SUM(J44)</f>
        <v>0</v>
      </c>
    </row>
    <row r="44" spans="2:11" ht="16.5" thickBot="1">
      <c r="B44" s="165"/>
      <c r="C44" s="136"/>
      <c r="D44" s="136"/>
      <c r="E44" s="122"/>
      <c r="F44" s="123"/>
      <c r="G44" s="123"/>
      <c r="H44" s="328"/>
      <c r="I44" s="212"/>
      <c r="J44" s="66"/>
    </row>
    <row r="45" spans="2:11" ht="63.75" thickBot="1">
      <c r="B45" s="166">
        <v>756</v>
      </c>
      <c r="C45" s="137"/>
      <c r="D45" s="137"/>
      <c r="E45" s="121" t="s">
        <v>17</v>
      </c>
      <c r="F45" s="99">
        <f>SUM(F46,F47,F53,F62,F65)</f>
        <v>0</v>
      </c>
      <c r="G45" s="99">
        <f>SUM(G46,G47,G53,G62,G65)</f>
        <v>0</v>
      </c>
      <c r="H45" s="329">
        <f>SUM(H46,H47,H53,H62,H65,)</f>
        <v>2961446</v>
      </c>
      <c r="I45" s="108">
        <f>SUM(I46,I47,I53,I62,I65,)</f>
        <v>2961446</v>
      </c>
      <c r="J45" s="109">
        <f>SUM(J46,J47,J53,J62,J65,)</f>
        <v>0</v>
      </c>
    </row>
    <row r="46" spans="2:11" ht="16.5" customHeight="1">
      <c r="B46" s="11"/>
      <c r="C46" s="131"/>
      <c r="D46" s="131"/>
      <c r="E46" s="88"/>
      <c r="F46" s="81"/>
      <c r="G46" s="82"/>
      <c r="H46" s="318"/>
      <c r="I46" s="82"/>
      <c r="J46" s="74"/>
    </row>
    <row r="47" spans="2:11" ht="63" customHeight="1">
      <c r="B47" s="12"/>
      <c r="C47" s="134">
        <v>75615</v>
      </c>
      <c r="D47" s="134"/>
      <c r="E47" s="24" t="s">
        <v>86</v>
      </c>
      <c r="F47" s="16">
        <f>SUM(F48:F52)</f>
        <v>0</v>
      </c>
      <c r="G47" s="16">
        <f>SUM(G48:G52)</f>
        <v>0</v>
      </c>
      <c r="H47" s="323">
        <f>SUM(H48:H52)</f>
        <v>744000</v>
      </c>
      <c r="I47" s="17">
        <f>SUM(I48:I52)</f>
        <v>744000</v>
      </c>
      <c r="J47" s="93">
        <f>SUM(J48:J52)</f>
        <v>0</v>
      </c>
    </row>
    <row r="48" spans="2:11" ht="21.75" customHeight="1">
      <c r="B48" s="12"/>
      <c r="C48" s="132"/>
      <c r="D48" s="132" t="s">
        <v>111</v>
      </c>
      <c r="E48" s="19" t="s">
        <v>18</v>
      </c>
      <c r="F48" s="4"/>
      <c r="G48" s="20"/>
      <c r="H48" s="319">
        <f>SUM(I48:J48)</f>
        <v>442000</v>
      </c>
      <c r="I48" s="20">
        <v>442000</v>
      </c>
      <c r="J48" s="72"/>
      <c r="K48" s="54">
        <v>2.5999999999999999E-2</v>
      </c>
    </row>
    <row r="49" spans="2:12" ht="16.5" customHeight="1">
      <c r="B49" s="12"/>
      <c r="C49" s="132"/>
      <c r="D49" s="132" t="s">
        <v>112</v>
      </c>
      <c r="E49" s="19" t="s">
        <v>19</v>
      </c>
      <c r="F49" s="4"/>
      <c r="G49" s="20"/>
      <c r="H49" s="319">
        <f t="shared" ref="H49:H52" si="5">SUM(I49:J49)</f>
        <v>26000</v>
      </c>
      <c r="I49" s="20">
        <v>26000</v>
      </c>
      <c r="J49" s="72"/>
      <c r="K49" s="54">
        <v>0.17599999999999999</v>
      </c>
      <c r="L49" s="54">
        <v>0.83099999999999996</v>
      </c>
    </row>
    <row r="50" spans="2:12" ht="18.75" customHeight="1">
      <c r="B50" s="12"/>
      <c r="C50" s="132"/>
      <c r="D50" s="132" t="s">
        <v>113</v>
      </c>
      <c r="E50" s="19" t="s">
        <v>20</v>
      </c>
      <c r="F50" s="4"/>
      <c r="G50" s="20"/>
      <c r="H50" s="319">
        <f t="shared" si="5"/>
        <v>134000</v>
      </c>
      <c r="I50" s="20">
        <v>134000</v>
      </c>
      <c r="J50" s="72"/>
      <c r="K50" s="54">
        <v>0.1326</v>
      </c>
      <c r="L50" s="54"/>
    </row>
    <row r="51" spans="2:12" ht="18.75" customHeight="1">
      <c r="B51" s="12"/>
      <c r="C51" s="132"/>
      <c r="D51" s="132" t="s">
        <v>114</v>
      </c>
      <c r="E51" s="19" t="s">
        <v>24</v>
      </c>
      <c r="F51" s="4"/>
      <c r="G51" s="20"/>
      <c r="H51" s="319">
        <f t="shared" si="5"/>
        <v>140000</v>
      </c>
      <c r="I51" s="20">
        <v>140000</v>
      </c>
      <c r="J51" s="72"/>
      <c r="K51" s="294"/>
    </row>
    <row r="52" spans="2:12" ht="17.25" customHeight="1">
      <c r="B52" s="12"/>
      <c r="C52" s="132"/>
      <c r="D52" s="132" t="s">
        <v>115</v>
      </c>
      <c r="E52" s="3" t="s">
        <v>25</v>
      </c>
      <c r="F52" s="4"/>
      <c r="G52" s="20"/>
      <c r="H52" s="319">
        <f t="shared" si="5"/>
        <v>2000</v>
      </c>
      <c r="I52" s="20">
        <v>2000</v>
      </c>
      <c r="J52" s="72"/>
      <c r="K52" s="54"/>
    </row>
    <row r="53" spans="2:12" ht="66.75" customHeight="1">
      <c r="B53" s="167"/>
      <c r="C53" s="134">
        <v>75616</v>
      </c>
      <c r="D53" s="134"/>
      <c r="E53" s="25" t="s">
        <v>87</v>
      </c>
      <c r="F53" s="16">
        <f>SUM(F54:F61)</f>
        <v>0</v>
      </c>
      <c r="G53" s="16">
        <f>SUM(G54:G61)</f>
        <v>0</v>
      </c>
      <c r="H53" s="323">
        <f>SUM(H54:H61)</f>
        <v>1156200</v>
      </c>
      <c r="I53" s="17">
        <f>SUM(I54:I61)</f>
        <v>1156200</v>
      </c>
      <c r="J53" s="93">
        <f>SUM(J54:J61)</f>
        <v>0</v>
      </c>
    </row>
    <row r="54" spans="2:12" ht="18.75" customHeight="1">
      <c r="B54" s="242"/>
      <c r="C54" s="243"/>
      <c r="D54" s="243" t="s">
        <v>111</v>
      </c>
      <c r="E54" s="244" t="s">
        <v>18</v>
      </c>
      <c r="F54" s="245"/>
      <c r="G54" s="246"/>
      <c r="H54" s="319">
        <f>SUM(I54:J54)</f>
        <v>656000</v>
      </c>
      <c r="I54" s="246">
        <v>656000</v>
      </c>
      <c r="J54" s="279"/>
    </row>
    <row r="55" spans="2:12" ht="15.75">
      <c r="B55" s="12"/>
      <c r="C55" s="132"/>
      <c r="D55" s="132" t="s">
        <v>112</v>
      </c>
      <c r="E55" s="19" t="s">
        <v>19</v>
      </c>
      <c r="F55" s="4"/>
      <c r="G55" s="20"/>
      <c r="H55" s="319">
        <f t="shared" ref="H55:H61" si="6">SUM(I55:J55)</f>
        <v>354000</v>
      </c>
      <c r="I55" s="20">
        <v>354000</v>
      </c>
      <c r="J55" s="72"/>
      <c r="K55" s="295"/>
      <c r="L55" s="54"/>
    </row>
    <row r="56" spans="2:12" ht="15.75">
      <c r="B56" s="12"/>
      <c r="C56" s="132"/>
      <c r="D56" s="132" t="s">
        <v>113</v>
      </c>
      <c r="E56" s="19" t="s">
        <v>20</v>
      </c>
      <c r="F56" s="4"/>
      <c r="G56" s="20"/>
      <c r="H56" s="319">
        <f t="shared" si="6"/>
        <v>2000</v>
      </c>
      <c r="I56" s="20">
        <v>2000</v>
      </c>
      <c r="J56" s="72"/>
      <c r="L56" s="54"/>
    </row>
    <row r="57" spans="2:12" ht="15.75">
      <c r="B57" s="12"/>
      <c r="C57" s="132"/>
      <c r="D57" s="132" t="s">
        <v>116</v>
      </c>
      <c r="E57" s="19" t="s">
        <v>21</v>
      </c>
      <c r="F57" s="4"/>
      <c r="G57" s="20"/>
      <c r="H57" s="319">
        <f t="shared" si="6"/>
        <v>80000</v>
      </c>
      <c r="I57" s="20">
        <v>80000</v>
      </c>
      <c r="J57" s="72"/>
      <c r="L57" s="54"/>
    </row>
    <row r="58" spans="2:12" ht="15.75">
      <c r="B58" s="12"/>
      <c r="C58" s="132"/>
      <c r="D58" s="132" t="s">
        <v>117</v>
      </c>
      <c r="E58" s="19" t="s">
        <v>22</v>
      </c>
      <c r="F58" s="4"/>
      <c r="G58" s="20"/>
      <c r="H58" s="319">
        <f t="shared" si="6"/>
        <v>2000</v>
      </c>
      <c r="I58" s="20">
        <v>2000</v>
      </c>
      <c r="J58" s="72"/>
      <c r="K58" s="54"/>
    </row>
    <row r="59" spans="2:12" ht="15.75">
      <c r="B59" s="12"/>
      <c r="C59" s="132"/>
      <c r="D59" s="132" t="s">
        <v>118</v>
      </c>
      <c r="E59" s="19" t="s">
        <v>23</v>
      </c>
      <c r="F59" s="4">
        <v>0</v>
      </c>
      <c r="G59" s="20"/>
      <c r="H59" s="319">
        <f t="shared" si="6"/>
        <v>200</v>
      </c>
      <c r="I59" s="20">
        <v>200</v>
      </c>
      <c r="J59" s="72"/>
      <c r="K59" s="54"/>
    </row>
    <row r="60" spans="2:12" ht="15.75">
      <c r="B60" s="12"/>
      <c r="C60" s="132"/>
      <c r="D60" s="132" t="s">
        <v>114</v>
      </c>
      <c r="E60" s="19" t="s">
        <v>24</v>
      </c>
      <c r="F60" s="4"/>
      <c r="G60" s="20"/>
      <c r="H60" s="319">
        <f t="shared" si="6"/>
        <v>47000</v>
      </c>
      <c r="I60" s="20">
        <v>47000</v>
      </c>
      <c r="J60" s="72"/>
    </row>
    <row r="61" spans="2:12" ht="19.5" customHeight="1">
      <c r="B61" s="12"/>
      <c r="C61" s="132"/>
      <c r="D61" s="132" t="s">
        <v>115</v>
      </c>
      <c r="E61" s="3" t="s">
        <v>25</v>
      </c>
      <c r="F61" s="4"/>
      <c r="G61" s="20"/>
      <c r="H61" s="319">
        <f t="shared" si="6"/>
        <v>15000</v>
      </c>
      <c r="I61" s="20">
        <v>15000</v>
      </c>
      <c r="J61" s="72"/>
    </row>
    <row r="62" spans="2:12" ht="31.5">
      <c r="B62" s="12"/>
      <c r="C62" s="134">
        <v>75618</v>
      </c>
      <c r="D62" s="134"/>
      <c r="E62" s="25" t="s">
        <v>26</v>
      </c>
      <c r="F62" s="16">
        <f>SUM(F63:F64)</f>
        <v>0</v>
      </c>
      <c r="G62" s="16">
        <f>SUM(G63:G64)</f>
        <v>0</v>
      </c>
      <c r="H62" s="323">
        <f>SUM(H63:H64)</f>
        <v>63000</v>
      </c>
      <c r="I62" s="17">
        <f>SUM(I63:I64)</f>
        <v>63000</v>
      </c>
      <c r="J62" s="93">
        <f>SUM(J63:J63)</f>
        <v>0</v>
      </c>
    </row>
    <row r="63" spans="2:12" ht="15.75">
      <c r="B63" s="12"/>
      <c r="C63" s="132"/>
      <c r="D63" s="132" t="s">
        <v>119</v>
      </c>
      <c r="E63" s="19" t="s">
        <v>27</v>
      </c>
      <c r="F63" s="4"/>
      <c r="G63" s="20"/>
      <c r="H63" s="319">
        <f>SUM(I63:J63)</f>
        <v>8000</v>
      </c>
      <c r="I63" s="20">
        <v>8000</v>
      </c>
      <c r="J63" s="72"/>
    </row>
    <row r="64" spans="2:12" ht="31.5">
      <c r="B64" s="12"/>
      <c r="C64" s="132"/>
      <c r="D64" s="132" t="s">
        <v>120</v>
      </c>
      <c r="E64" s="3" t="s">
        <v>28</v>
      </c>
      <c r="F64" s="4"/>
      <c r="G64" s="20"/>
      <c r="H64" s="319">
        <f t="shared" ref="H64" si="7">SUM(I64:J64)</f>
        <v>55000</v>
      </c>
      <c r="I64" s="20">
        <v>55000</v>
      </c>
      <c r="J64" s="72"/>
    </row>
    <row r="65" spans="2:11" ht="31.5" customHeight="1">
      <c r="B65" s="12"/>
      <c r="C65" s="134">
        <v>75621</v>
      </c>
      <c r="D65" s="134"/>
      <c r="E65" s="25" t="s">
        <v>29</v>
      </c>
      <c r="F65" s="16">
        <f>SUM(F66:F67)</f>
        <v>0</v>
      </c>
      <c r="G65" s="16">
        <f>SUM(G66:G67)</f>
        <v>0</v>
      </c>
      <c r="H65" s="323">
        <f>SUM(H66:H67)</f>
        <v>998246</v>
      </c>
      <c r="I65" s="17">
        <f>SUM(I66:I67)</f>
        <v>998246</v>
      </c>
      <c r="J65" s="93">
        <f>SUM(J66:J67)</f>
        <v>0</v>
      </c>
    </row>
    <row r="66" spans="2:11" ht="18.75" customHeight="1">
      <c r="B66" s="242"/>
      <c r="C66" s="243"/>
      <c r="D66" s="243" t="s">
        <v>121</v>
      </c>
      <c r="E66" s="244" t="s">
        <v>30</v>
      </c>
      <c r="F66" s="245"/>
      <c r="G66" s="246"/>
      <c r="H66" s="319">
        <f>SUM(I66:J66)</f>
        <v>858246</v>
      </c>
      <c r="I66" s="246">
        <v>858246</v>
      </c>
      <c r="J66" s="279"/>
    </row>
    <row r="67" spans="2:11" ht="16.5" thickBot="1">
      <c r="B67" s="247"/>
      <c r="C67" s="248"/>
      <c r="D67" s="248" t="s">
        <v>122</v>
      </c>
      <c r="E67" s="249" t="s">
        <v>31</v>
      </c>
      <c r="F67" s="250"/>
      <c r="G67" s="251"/>
      <c r="H67" s="319">
        <f>SUM(I67:J67)</f>
        <v>140000</v>
      </c>
      <c r="I67" s="251">
        <v>140000</v>
      </c>
      <c r="J67" s="252"/>
      <c r="K67" s="295"/>
    </row>
    <row r="68" spans="2:11" ht="16.5" thickBot="1">
      <c r="B68" s="253">
        <v>758</v>
      </c>
      <c r="C68" s="254"/>
      <c r="D68" s="254"/>
      <c r="E68" s="255" t="s">
        <v>32</v>
      </c>
      <c r="F68" s="256">
        <f>SUM(F69,F71,F73)</f>
        <v>0</v>
      </c>
      <c r="G68" s="256">
        <f>SUM(G69,G71,G73)</f>
        <v>0</v>
      </c>
      <c r="H68" s="320">
        <f>SUM(H69,H71,H73)</f>
        <v>3797248</v>
      </c>
      <c r="I68" s="257">
        <f>SUM(I69,I71,I73)</f>
        <v>3797248</v>
      </c>
      <c r="J68" s="258">
        <f>SUM(J69:J74)</f>
        <v>0</v>
      </c>
      <c r="K68" s="217"/>
    </row>
    <row r="69" spans="2:11" ht="15.75" customHeight="1">
      <c r="B69" s="259"/>
      <c r="C69" s="260">
        <v>75801</v>
      </c>
      <c r="D69" s="260"/>
      <c r="E69" s="261" t="s">
        <v>33</v>
      </c>
      <c r="F69" s="262">
        <f>SUM(F70)</f>
        <v>0</v>
      </c>
      <c r="G69" s="262">
        <f>SUM(G70)</f>
        <v>0</v>
      </c>
      <c r="H69" s="322">
        <f>SUM(H70)</f>
        <v>3106701</v>
      </c>
      <c r="I69" s="263">
        <f>SUM(I70)</f>
        <v>3106701</v>
      </c>
      <c r="J69" s="264"/>
      <c r="K69" s="217"/>
    </row>
    <row r="70" spans="2:11" ht="19.5" customHeight="1">
      <c r="B70" s="265"/>
      <c r="C70" s="266"/>
      <c r="D70" s="267" t="s">
        <v>128</v>
      </c>
      <c r="E70" s="268" t="s">
        <v>129</v>
      </c>
      <c r="F70" s="269"/>
      <c r="G70" s="270"/>
      <c r="H70" s="330">
        <f>SUM(I70:J70)</f>
        <v>3106701</v>
      </c>
      <c r="I70" s="270">
        <v>3106701</v>
      </c>
      <c r="J70" s="289"/>
      <c r="K70" s="217"/>
    </row>
    <row r="71" spans="2:11" ht="20.25" customHeight="1">
      <c r="B71" s="12"/>
      <c r="C71" s="134">
        <v>75807</v>
      </c>
      <c r="D71" s="134"/>
      <c r="E71" s="25" t="s">
        <v>34</v>
      </c>
      <c r="F71" s="16">
        <f>SUM(F72)</f>
        <v>0</v>
      </c>
      <c r="G71" s="16">
        <f>SUM(G72)</f>
        <v>0</v>
      </c>
      <c r="H71" s="323">
        <f>SUM(H72)</f>
        <v>645547</v>
      </c>
      <c r="I71" s="17">
        <f>SUM(I72)</f>
        <v>645547</v>
      </c>
      <c r="J71" s="72"/>
      <c r="K71" s="295"/>
    </row>
    <row r="72" spans="2:11" ht="15.75" customHeight="1">
      <c r="B72" s="161"/>
      <c r="C72" s="139"/>
      <c r="D72" s="155" t="s">
        <v>128</v>
      </c>
      <c r="E72" s="5" t="s">
        <v>129</v>
      </c>
      <c r="F72" s="6"/>
      <c r="G72" s="86"/>
      <c r="H72" s="321">
        <f>SUM(I72:J72)</f>
        <v>645547</v>
      </c>
      <c r="I72" s="86">
        <v>645547</v>
      </c>
      <c r="J72" s="156"/>
    </row>
    <row r="73" spans="2:11" ht="15.75" customHeight="1">
      <c r="B73" s="161"/>
      <c r="C73" s="139">
        <v>75814</v>
      </c>
      <c r="D73" s="139"/>
      <c r="E73" s="90" t="s">
        <v>35</v>
      </c>
      <c r="F73" s="26">
        <f>SUM(F74:F74)</f>
        <v>0</v>
      </c>
      <c r="G73" s="26">
        <f>SUM(G74)</f>
        <v>0</v>
      </c>
      <c r="H73" s="331">
        <f>SUM(H74)</f>
        <v>45000</v>
      </c>
      <c r="I73" s="89">
        <f>SUM(I74)</f>
        <v>45000</v>
      </c>
      <c r="J73" s="73"/>
    </row>
    <row r="74" spans="2:11" ht="15.75" customHeight="1" thickBot="1">
      <c r="B74" s="12"/>
      <c r="C74" s="134"/>
      <c r="D74" s="132" t="s">
        <v>108</v>
      </c>
      <c r="E74" s="3" t="s">
        <v>130</v>
      </c>
      <c r="F74" s="4"/>
      <c r="G74" s="4"/>
      <c r="H74" s="465">
        <f>SUM(I74:J74)</f>
        <v>45000</v>
      </c>
      <c r="I74" s="4">
        <v>45000</v>
      </c>
      <c r="J74" s="157"/>
    </row>
    <row r="75" spans="2:11" ht="14.25" customHeight="1" thickBot="1">
      <c r="B75" s="159"/>
      <c r="C75" s="130"/>
      <c r="D75" s="130"/>
      <c r="E75" s="14"/>
      <c r="F75" s="9">
        <f>SUM(F76)</f>
        <v>0</v>
      </c>
      <c r="G75" s="9"/>
      <c r="H75" s="312">
        <f>SUM(H76)</f>
        <v>0</v>
      </c>
      <c r="I75" s="9">
        <f>SUM(I76)</f>
        <v>0</v>
      </c>
      <c r="J75" s="10">
        <f>SUM(J76)</f>
        <v>0</v>
      </c>
    </row>
    <row r="76" spans="2:11" ht="3.75" customHeight="1" thickBot="1">
      <c r="B76" s="162"/>
      <c r="C76" s="140"/>
      <c r="D76" s="140"/>
      <c r="E76" s="199"/>
      <c r="F76" s="97"/>
      <c r="G76" s="97"/>
      <c r="H76" s="314"/>
      <c r="I76" s="116"/>
      <c r="J76" s="78"/>
    </row>
    <row r="77" spans="2:11" ht="15.75" customHeight="1" thickBot="1">
      <c r="B77" s="224" t="s">
        <v>146</v>
      </c>
      <c r="C77" s="230"/>
      <c r="D77" s="230"/>
      <c r="E77" s="107" t="s">
        <v>147</v>
      </c>
      <c r="F77" s="225">
        <f>SUM(F81,F83)</f>
        <v>0</v>
      </c>
      <c r="G77" s="225">
        <f>SUM(G81,G83)</f>
        <v>0</v>
      </c>
      <c r="H77" s="332">
        <f>SUM(H78,H81,H83)</f>
        <v>291000</v>
      </c>
      <c r="I77" s="226">
        <f>SUM(I78,I81,I83)</f>
        <v>50000</v>
      </c>
      <c r="J77" s="226">
        <f>SUM(J78,J81,J83)</f>
        <v>241000</v>
      </c>
    </row>
    <row r="78" spans="2:11" ht="15.75" customHeight="1" thickBot="1">
      <c r="B78" s="224"/>
      <c r="C78" s="230" t="s">
        <v>253</v>
      </c>
      <c r="D78" s="230"/>
      <c r="E78" s="107" t="s">
        <v>68</v>
      </c>
      <c r="F78" s="225"/>
      <c r="G78" s="225"/>
      <c r="H78" s="332">
        <f>SUM(H79:H80)</f>
        <v>281000</v>
      </c>
      <c r="I78" s="125">
        <f>SUM(I79:I80)</f>
        <v>40000</v>
      </c>
      <c r="J78" s="506">
        <f>SUM(J79)</f>
        <v>241000</v>
      </c>
    </row>
    <row r="79" spans="2:11" ht="67.5" customHeight="1" thickBot="1">
      <c r="B79" s="224"/>
      <c r="C79" s="496"/>
      <c r="D79" s="496" t="s">
        <v>295</v>
      </c>
      <c r="E79" s="3" t="s">
        <v>293</v>
      </c>
      <c r="F79" s="225"/>
      <c r="G79" s="225"/>
      <c r="H79" s="497">
        <f>SUM(I79:J79)</f>
        <v>241000</v>
      </c>
      <c r="I79" s="498">
        <v>0</v>
      </c>
      <c r="J79" s="499">
        <v>241000</v>
      </c>
    </row>
    <row r="80" spans="2:11" ht="24" customHeight="1" thickBot="1">
      <c r="B80" s="224"/>
      <c r="C80" s="496"/>
      <c r="D80" s="496" t="s">
        <v>249</v>
      </c>
      <c r="E80" s="495" t="s">
        <v>250</v>
      </c>
      <c r="F80" s="225"/>
      <c r="G80" s="225"/>
      <c r="H80" s="497">
        <f>SUM(I80:J80)</f>
        <v>40000</v>
      </c>
      <c r="I80" s="498">
        <v>40000</v>
      </c>
      <c r="J80" s="499"/>
    </row>
    <row r="81" spans="2:10" ht="23.25" customHeight="1">
      <c r="B81" s="168"/>
      <c r="C81" s="138" t="s">
        <v>255</v>
      </c>
      <c r="D81" s="138"/>
      <c r="E81" s="1" t="s">
        <v>88</v>
      </c>
      <c r="F81" s="117">
        <f>SUM(F82)</f>
        <v>0</v>
      </c>
      <c r="G81" s="117">
        <f>SUM(G82)</f>
        <v>0</v>
      </c>
      <c r="H81" s="333">
        <f>SUM(H82)</f>
        <v>10000</v>
      </c>
      <c r="I81" s="229">
        <f>SUM(I82)</f>
        <v>10000</v>
      </c>
      <c r="J81" s="227">
        <f>SUM(J82)</f>
        <v>0</v>
      </c>
    </row>
    <row r="82" spans="2:10" ht="18" customHeight="1">
      <c r="B82" s="12"/>
      <c r="C82" s="134"/>
      <c r="D82" s="152" t="s">
        <v>249</v>
      </c>
      <c r="E82" s="3" t="s">
        <v>250</v>
      </c>
      <c r="F82" s="153"/>
      <c r="G82" s="153"/>
      <c r="H82" s="327">
        <f>SUM(I82:J82)</f>
        <v>10000</v>
      </c>
      <c r="I82" s="153">
        <v>10000</v>
      </c>
      <c r="J82" s="72"/>
    </row>
    <row r="83" spans="2:10" ht="15" customHeight="1">
      <c r="B83" s="12"/>
      <c r="C83" s="134"/>
      <c r="D83" s="152"/>
      <c r="E83" s="25"/>
      <c r="F83" s="228">
        <f>SUM(F84:F84)</f>
        <v>0</v>
      </c>
      <c r="G83" s="228">
        <f>SUM(G84)</f>
        <v>0</v>
      </c>
      <c r="H83" s="324">
        <f>SUM(H84)</f>
        <v>0</v>
      </c>
      <c r="I83" s="16">
        <f>SUM(I84)</f>
        <v>0</v>
      </c>
      <c r="J83" s="95">
        <f>SUM(J84:J84)</f>
        <v>0</v>
      </c>
    </row>
    <row r="84" spans="2:10" ht="3.75" customHeight="1">
      <c r="B84" s="12"/>
      <c r="C84" s="134"/>
      <c r="D84" s="152"/>
      <c r="E84" s="3"/>
      <c r="F84" s="153"/>
      <c r="G84" s="153"/>
      <c r="H84" s="327">
        <f>SUM(I84:J84)</f>
        <v>0</v>
      </c>
      <c r="I84" s="153">
        <v>0</v>
      </c>
      <c r="J84" s="95"/>
    </row>
    <row r="85" spans="2:10" ht="15" customHeight="1" thickBot="1">
      <c r="B85" s="169">
        <v>852</v>
      </c>
      <c r="C85" s="140"/>
      <c r="D85" s="140"/>
      <c r="E85" s="96" t="s">
        <v>38</v>
      </c>
      <c r="F85" s="97">
        <f>SUM(F86,F89,F92,F94,F96,F98,F100,F102)</f>
        <v>0</v>
      </c>
      <c r="G85" s="97">
        <f>SUM(G86,G89,G92,G94,G96,G98,G100,G102)</f>
        <v>0</v>
      </c>
      <c r="H85" s="334">
        <f>SUM(H86,H89,H92,H94,H96,H102,H98)</f>
        <v>1702000</v>
      </c>
      <c r="I85" s="98">
        <f>SUM(I86,I89,I92,I94,I96,I102,I98)</f>
        <v>1702000</v>
      </c>
      <c r="J85" s="507">
        <f>SUM(J86,J89,J92,J94,J96,J102,J98)</f>
        <v>0</v>
      </c>
    </row>
    <row r="86" spans="2:10" ht="48" customHeight="1">
      <c r="B86" s="170"/>
      <c r="C86" s="138">
        <v>85212</v>
      </c>
      <c r="D86" s="138"/>
      <c r="E86" s="1" t="s">
        <v>104</v>
      </c>
      <c r="F86" s="117">
        <f>SUM(F87:F88)</f>
        <v>0</v>
      </c>
      <c r="G86" s="117">
        <f>SUM(G87:G88)</f>
        <v>0</v>
      </c>
      <c r="H86" s="335">
        <f>SUM(H87:H88)</f>
        <v>1466000</v>
      </c>
      <c r="I86" s="197">
        <f>SUM(I87:I88)</f>
        <v>1466000</v>
      </c>
      <c r="J86" s="119"/>
    </row>
    <row r="87" spans="2:10" ht="48" customHeight="1">
      <c r="B87" s="12"/>
      <c r="C87" s="132"/>
      <c r="D87" s="132" t="s">
        <v>127</v>
      </c>
      <c r="E87" s="237" t="s">
        <v>42</v>
      </c>
      <c r="F87" s="4"/>
      <c r="G87" s="4"/>
      <c r="H87" s="336">
        <f>SUM(I87:J87)</f>
        <v>1438000</v>
      </c>
      <c r="I87" s="213">
        <v>1438000</v>
      </c>
      <c r="J87" s="157"/>
    </row>
    <row r="88" spans="2:10" ht="41.25" customHeight="1">
      <c r="B88" s="12"/>
      <c r="C88" s="132"/>
      <c r="D88" s="132" t="s">
        <v>110</v>
      </c>
      <c r="E88" s="237" t="s">
        <v>179</v>
      </c>
      <c r="F88" s="4"/>
      <c r="G88" s="4"/>
      <c r="H88" s="336">
        <f>SUM(I88:J88)</f>
        <v>28000</v>
      </c>
      <c r="I88" s="213">
        <v>28000</v>
      </c>
      <c r="J88" s="157"/>
    </row>
    <row r="89" spans="2:10" ht="65.25" customHeight="1">
      <c r="B89" s="12"/>
      <c r="C89" s="134">
        <v>85213</v>
      </c>
      <c r="D89" s="134"/>
      <c r="E89" s="25" t="s">
        <v>184</v>
      </c>
      <c r="F89" s="16">
        <f>SUM(F90:F91)</f>
        <v>0</v>
      </c>
      <c r="G89" s="16">
        <f>SUM(G90:G91)</f>
        <v>0</v>
      </c>
      <c r="H89" s="337">
        <f>SUM(H90:H91)</f>
        <v>12000</v>
      </c>
      <c r="I89" s="100">
        <f>SUM(I90:I91)</f>
        <v>12000</v>
      </c>
      <c r="J89" s="72">
        <f>SUM(J90:J91)</f>
        <v>0</v>
      </c>
    </row>
    <row r="90" spans="2:10" ht="44.25" customHeight="1">
      <c r="B90" s="12"/>
      <c r="C90" s="132"/>
      <c r="D90" s="132" t="s">
        <v>127</v>
      </c>
      <c r="E90" s="237" t="s">
        <v>42</v>
      </c>
      <c r="F90" s="4"/>
      <c r="G90" s="4"/>
      <c r="H90" s="336">
        <f>SUM(I90:J90)</f>
        <v>8000</v>
      </c>
      <c r="I90" s="213">
        <v>8000</v>
      </c>
      <c r="J90" s="157"/>
    </row>
    <row r="91" spans="2:10" ht="29.25" customHeight="1">
      <c r="B91" s="12"/>
      <c r="C91" s="132"/>
      <c r="D91" s="132" t="s">
        <v>131</v>
      </c>
      <c r="E91" s="237" t="s">
        <v>187</v>
      </c>
      <c r="F91" s="4"/>
      <c r="G91" s="4"/>
      <c r="H91" s="336">
        <f>SUM(I91:J91)</f>
        <v>4000</v>
      </c>
      <c r="I91" s="213">
        <v>4000</v>
      </c>
      <c r="J91" s="157"/>
    </row>
    <row r="92" spans="2:10" ht="36.75" customHeight="1">
      <c r="B92" s="12"/>
      <c r="C92" s="134">
        <v>85214</v>
      </c>
      <c r="D92" s="134"/>
      <c r="E92" s="25" t="s">
        <v>96</v>
      </c>
      <c r="F92" s="16">
        <f>SUM(F93:F93)</f>
        <v>0</v>
      </c>
      <c r="G92" s="16">
        <f>SUM(G93:G93)</f>
        <v>0</v>
      </c>
      <c r="H92" s="337">
        <f>SUM(H93:H93)</f>
        <v>60000</v>
      </c>
      <c r="I92" s="100">
        <f>SUM(I93:I93)</f>
        <v>60000</v>
      </c>
      <c r="J92" s="95">
        <f>SUM(J93:J93)</f>
        <v>0</v>
      </c>
    </row>
    <row r="93" spans="2:10" ht="38.25" customHeight="1">
      <c r="B93" s="12"/>
      <c r="C93" s="134"/>
      <c r="D93" s="152" t="s">
        <v>131</v>
      </c>
      <c r="E93" s="3" t="s">
        <v>132</v>
      </c>
      <c r="F93" s="4"/>
      <c r="G93" s="4"/>
      <c r="H93" s="336">
        <f>SUM(I93:J93)</f>
        <v>60000</v>
      </c>
      <c r="I93" s="213">
        <v>60000</v>
      </c>
      <c r="J93" s="157"/>
    </row>
    <row r="94" spans="2:10" ht="16.5" customHeight="1">
      <c r="B94" s="12"/>
      <c r="C94" s="134" t="s">
        <v>188</v>
      </c>
      <c r="D94" s="152"/>
      <c r="E94" s="3" t="s">
        <v>244</v>
      </c>
      <c r="F94" s="4">
        <f>SUM(F95)</f>
        <v>0</v>
      </c>
      <c r="G94" s="4">
        <f>SUM(G95)</f>
        <v>0</v>
      </c>
      <c r="H94" s="336">
        <f>SUM(H95)</f>
        <v>46000</v>
      </c>
      <c r="I94" s="213">
        <f>SUM(I95)</f>
        <v>46000</v>
      </c>
      <c r="J94" s="157">
        <f>SUM(J95)</f>
        <v>0</v>
      </c>
    </row>
    <row r="95" spans="2:10" ht="38.25" customHeight="1">
      <c r="B95" s="12"/>
      <c r="C95" s="134"/>
      <c r="D95" s="152" t="s">
        <v>131</v>
      </c>
      <c r="E95" s="3" t="s">
        <v>132</v>
      </c>
      <c r="F95" s="4"/>
      <c r="G95" s="4"/>
      <c r="H95" s="336">
        <f>SUM(I95:J95)</f>
        <v>46000</v>
      </c>
      <c r="I95" s="213">
        <v>46000</v>
      </c>
      <c r="J95" s="157"/>
    </row>
    <row r="96" spans="2:10" ht="31.5" customHeight="1">
      <c r="B96" s="47"/>
      <c r="C96" s="102">
        <v>85219</v>
      </c>
      <c r="D96" s="102"/>
      <c r="E96" s="103" t="s">
        <v>39</v>
      </c>
      <c r="F96" s="142">
        <f>SUM(F97)</f>
        <v>0</v>
      </c>
      <c r="G96" s="142">
        <f>SUM(G97)</f>
        <v>0</v>
      </c>
      <c r="H96" s="338">
        <f>SUM(H97)</f>
        <v>71000</v>
      </c>
      <c r="I96" s="142">
        <f>SUM(I97)</f>
        <v>71000</v>
      </c>
      <c r="J96" s="18"/>
    </row>
    <row r="97" spans="2:10" ht="38.25" customHeight="1">
      <c r="B97" s="47"/>
      <c r="C97" s="102"/>
      <c r="D97" s="179" t="s">
        <v>131</v>
      </c>
      <c r="E97" s="3" t="s">
        <v>132</v>
      </c>
      <c r="F97" s="180"/>
      <c r="G97" s="180"/>
      <c r="H97" s="339">
        <f>SUM(I97:J97)</f>
        <v>71000</v>
      </c>
      <c r="I97" s="215">
        <v>71000</v>
      </c>
      <c r="J97" s="18"/>
    </row>
    <row r="98" spans="2:10" ht="21" customHeight="1">
      <c r="B98" s="12"/>
      <c r="C98" s="134" t="s">
        <v>126</v>
      </c>
      <c r="D98" s="134"/>
      <c r="E98" s="181" t="s">
        <v>123</v>
      </c>
      <c r="F98" s="16">
        <f>SUM(F99)</f>
        <v>0</v>
      </c>
      <c r="G98" s="16">
        <f>SUM(G99)</f>
        <v>0</v>
      </c>
      <c r="H98" s="337">
        <f>SUM(H99)</f>
        <v>4000</v>
      </c>
      <c r="I98" s="100">
        <f>SUM(I99)</f>
        <v>4000</v>
      </c>
      <c r="J98" s="72"/>
    </row>
    <row r="99" spans="2:10" ht="15.75" customHeight="1">
      <c r="B99" s="12"/>
      <c r="C99" s="134"/>
      <c r="D99" s="152" t="s">
        <v>109</v>
      </c>
      <c r="E99" s="237" t="s">
        <v>296</v>
      </c>
      <c r="F99" s="4"/>
      <c r="G99" s="4"/>
      <c r="H99" s="336">
        <f>SUM(I99:J99)</f>
        <v>4000</v>
      </c>
      <c r="I99" s="213">
        <v>4000</v>
      </c>
      <c r="J99" s="72"/>
    </row>
    <row r="100" spans="2:10" ht="8.25" customHeight="1">
      <c r="B100" s="37"/>
      <c r="C100" s="134"/>
      <c r="D100" s="182"/>
      <c r="E100" s="183"/>
      <c r="F100" s="16">
        <f>SUM(F101)</f>
        <v>0</v>
      </c>
      <c r="G100" s="16"/>
      <c r="H100" s="337"/>
      <c r="I100" s="214"/>
      <c r="J100" s="95"/>
    </row>
    <row r="101" spans="2:10" ht="8.25" hidden="1" customHeight="1">
      <c r="B101" s="12"/>
      <c r="C101" s="134"/>
      <c r="D101" s="152"/>
      <c r="E101" s="237"/>
      <c r="F101" s="4"/>
      <c r="G101" s="4"/>
      <c r="H101" s="336"/>
      <c r="I101" s="213"/>
      <c r="J101" s="72"/>
    </row>
    <row r="102" spans="2:10" ht="19.5" customHeight="1">
      <c r="B102" s="12"/>
      <c r="C102" s="134">
        <v>85295</v>
      </c>
      <c r="D102" s="134"/>
      <c r="E102" s="25" t="s">
        <v>93</v>
      </c>
      <c r="F102" s="16">
        <f>SUM(F103)</f>
        <v>0</v>
      </c>
      <c r="G102" s="16">
        <f>SUM(G103)</f>
        <v>0</v>
      </c>
      <c r="H102" s="337">
        <f>SUM(H103)</f>
        <v>43000</v>
      </c>
      <c r="I102" s="100">
        <f>SUM(I103)</f>
        <v>43000</v>
      </c>
      <c r="J102" s="72"/>
    </row>
    <row r="103" spans="2:10" ht="34.5" customHeight="1" thickBot="1">
      <c r="B103" s="161"/>
      <c r="C103" s="139"/>
      <c r="D103" s="155" t="s">
        <v>131</v>
      </c>
      <c r="E103" s="5" t="s">
        <v>132</v>
      </c>
      <c r="F103" s="6"/>
      <c r="G103" s="6"/>
      <c r="H103" s="340">
        <f>SUM(I103:J103)</f>
        <v>43000</v>
      </c>
      <c r="I103" s="231">
        <v>43000</v>
      </c>
      <c r="J103" s="73"/>
    </row>
    <row r="104" spans="2:10" ht="34.5" customHeight="1" thickBot="1">
      <c r="B104" s="159" t="s">
        <v>180</v>
      </c>
      <c r="C104" s="130"/>
      <c r="D104" s="453"/>
      <c r="E104" s="7" t="s">
        <v>243</v>
      </c>
      <c r="F104" s="9">
        <f>SUM(F105)</f>
        <v>0</v>
      </c>
      <c r="G104" s="9">
        <f>SUM(G105)</f>
        <v>0</v>
      </c>
      <c r="H104" s="345">
        <f>SUM(H105)</f>
        <v>0</v>
      </c>
      <c r="I104" s="458">
        <f t="shared" ref="I104:J104" si="8">SUM(I105)</f>
        <v>0</v>
      </c>
      <c r="J104" s="508">
        <f t="shared" si="8"/>
        <v>0</v>
      </c>
    </row>
    <row r="105" spans="2:10" ht="1.5" customHeight="1" thickBot="1">
      <c r="B105" s="168"/>
      <c r="C105" s="138"/>
      <c r="D105" s="451"/>
      <c r="E105" s="452"/>
      <c r="F105" s="207">
        <f>SUM(F106:F107)</f>
        <v>0</v>
      </c>
      <c r="G105" s="207">
        <f>SUM(G106:G107)</f>
        <v>0</v>
      </c>
      <c r="H105" s="344">
        <f>SUM(H106:H107)</f>
        <v>0</v>
      </c>
      <c r="I105" s="459">
        <f t="shared" ref="I105:J105" si="9">SUM(I106:I107)</f>
        <v>0</v>
      </c>
      <c r="J105" s="509">
        <f t="shared" si="9"/>
        <v>0</v>
      </c>
    </row>
    <row r="106" spans="2:10" ht="22.5" hidden="1" customHeight="1">
      <c r="B106" s="12"/>
      <c r="C106" s="134"/>
      <c r="D106" s="152"/>
      <c r="E106" s="3"/>
      <c r="F106" s="4"/>
      <c r="G106" s="4"/>
      <c r="H106" s="336">
        <f>SUM(I106:J106)</f>
        <v>0</v>
      </c>
      <c r="I106" s="450"/>
      <c r="J106" s="72"/>
    </row>
    <row r="107" spans="2:10" ht="3" hidden="1" customHeight="1" thickBot="1">
      <c r="B107" s="161"/>
      <c r="C107" s="139"/>
      <c r="D107" s="155"/>
      <c r="E107" s="5"/>
      <c r="F107" s="6"/>
      <c r="G107" s="6"/>
      <c r="H107" s="340">
        <f>SUM(I107:J107)</f>
        <v>0</v>
      </c>
      <c r="I107" s="469"/>
      <c r="J107" s="73"/>
    </row>
    <row r="108" spans="2:10" ht="31.5" customHeight="1" thickBot="1">
      <c r="B108" s="159" t="s">
        <v>174</v>
      </c>
      <c r="C108" s="130"/>
      <c r="D108" s="130"/>
      <c r="E108" s="14" t="s">
        <v>175</v>
      </c>
      <c r="F108" s="9">
        <f>SUM(F109)</f>
        <v>0</v>
      </c>
      <c r="G108" s="9">
        <f>SUM(G109)</f>
        <v>0</v>
      </c>
      <c r="H108" s="312">
        <f>SUM(H109)</f>
        <v>0</v>
      </c>
      <c r="I108" s="9">
        <f>SUM(I109)</f>
        <v>0</v>
      </c>
      <c r="J108" s="10">
        <f>SUM(J109)</f>
        <v>0</v>
      </c>
    </row>
    <row r="109" spans="2:10" ht="3" customHeight="1">
      <c r="B109" s="11"/>
      <c r="C109" s="131"/>
      <c r="D109" s="131"/>
      <c r="E109" s="79"/>
      <c r="F109" s="81">
        <f>SUM(F110)</f>
        <v>0</v>
      </c>
      <c r="G109" s="81">
        <f>SUM(G110)</f>
        <v>0</v>
      </c>
      <c r="H109" s="346">
        <f>SUM(H110)</f>
        <v>0</v>
      </c>
      <c r="I109" s="470"/>
      <c r="J109" s="74"/>
    </row>
    <row r="110" spans="2:10" ht="15" hidden="1" customHeight="1" thickBot="1">
      <c r="B110" s="172"/>
      <c r="C110" s="141"/>
      <c r="D110" s="198"/>
      <c r="E110" s="184"/>
      <c r="F110" s="209"/>
      <c r="G110" s="209"/>
      <c r="H110" s="341">
        <f>SUM(I110:J110)</f>
        <v>0</v>
      </c>
      <c r="I110" s="177"/>
      <c r="J110" s="66"/>
    </row>
    <row r="111" spans="2:10" ht="32.25" customHeight="1">
      <c r="B111" s="169">
        <v>900</v>
      </c>
      <c r="C111" s="140"/>
      <c r="D111" s="140"/>
      <c r="E111" s="199" t="s">
        <v>40</v>
      </c>
      <c r="F111" s="97">
        <f>SUM(F112,F114)</f>
        <v>0</v>
      </c>
      <c r="G111" s="97">
        <f>SUM(G112:G114)</f>
        <v>0</v>
      </c>
      <c r="H111" s="334">
        <f>SUM(H112,H114,H116)</f>
        <v>368000</v>
      </c>
      <c r="I111" s="98">
        <f>SUM(I112,I114,I116)</f>
        <v>368000</v>
      </c>
      <c r="J111" s="145">
        <f>SUM(J112:J114)</f>
        <v>0</v>
      </c>
    </row>
    <row r="112" spans="2:10" ht="31.5">
      <c r="B112" s="526"/>
      <c r="C112" s="531" t="s">
        <v>290</v>
      </c>
      <c r="D112" s="531"/>
      <c r="E112" s="532" t="s">
        <v>291</v>
      </c>
      <c r="F112" s="533">
        <f>SUM(F113)</f>
        <v>0</v>
      </c>
      <c r="G112" s="533"/>
      <c r="H112" s="337">
        <f>SUM(H113)</f>
        <v>10000</v>
      </c>
      <c r="I112" s="534">
        <f>SUM(I113)</f>
        <v>10000</v>
      </c>
      <c r="J112" s="466"/>
    </row>
    <row r="113" spans="2:11" ht="15.75">
      <c r="B113" s="162"/>
      <c r="C113" s="140"/>
      <c r="D113" s="516" t="s">
        <v>249</v>
      </c>
      <c r="E113" s="517" t="s">
        <v>292</v>
      </c>
      <c r="F113" s="518"/>
      <c r="G113" s="468"/>
      <c r="H113" s="519">
        <f>SUM(I113:J113)</f>
        <v>10000</v>
      </c>
      <c r="I113" s="520">
        <v>10000</v>
      </c>
      <c r="J113" s="78"/>
    </row>
    <row r="114" spans="2:11" ht="17.25" customHeight="1" thickBot="1">
      <c r="B114" s="202"/>
      <c r="C114" s="139">
        <v>90095</v>
      </c>
      <c r="D114" s="139"/>
      <c r="E114" s="203" t="s">
        <v>154</v>
      </c>
      <c r="F114" s="26">
        <f>SUM(F115:F117)</f>
        <v>0</v>
      </c>
      <c r="G114" s="26">
        <f>SUM(G115:G115)</f>
        <v>0</v>
      </c>
      <c r="H114" s="343">
        <f>SUM(H115)</f>
        <v>8000</v>
      </c>
      <c r="I114" s="146">
        <f>SUM(I115)</f>
        <v>8000</v>
      </c>
      <c r="J114" s="510">
        <f>SUM(J115:J117)</f>
        <v>0</v>
      </c>
    </row>
    <row r="115" spans="2:11" ht="16.5" thickBot="1">
      <c r="B115" s="168"/>
      <c r="C115" s="205"/>
      <c r="D115" s="205" t="s">
        <v>109</v>
      </c>
      <c r="E115" s="206" t="s">
        <v>79</v>
      </c>
      <c r="F115" s="207"/>
      <c r="G115" s="207"/>
      <c r="H115" s="344">
        <f>SUM(I115:J115)</f>
        <v>8000</v>
      </c>
      <c r="I115" s="216">
        <v>8000</v>
      </c>
      <c r="J115" s="208"/>
    </row>
    <row r="116" spans="2:11" ht="16.5" thickBot="1">
      <c r="B116" s="224"/>
      <c r="C116" s="230" t="s">
        <v>256</v>
      </c>
      <c r="D116" s="230"/>
      <c r="E116" s="223" t="s">
        <v>280</v>
      </c>
      <c r="F116" s="225"/>
      <c r="G116" s="225"/>
      <c r="H116" s="535">
        <f>SUM(H117)</f>
        <v>350000</v>
      </c>
      <c r="I116" s="494">
        <f>SUM(I117)</f>
        <v>350000</v>
      </c>
      <c r="J116" s="226"/>
    </row>
    <row r="117" spans="2:11" ht="16.5" thickBot="1">
      <c r="B117" s="471"/>
      <c r="C117" s="472"/>
      <c r="D117" s="472" t="s">
        <v>109</v>
      </c>
      <c r="E117" s="473" t="s">
        <v>79</v>
      </c>
      <c r="F117" s="474"/>
      <c r="G117" s="474"/>
      <c r="H117" s="344">
        <f>SUM(I117:J117)</f>
        <v>350000</v>
      </c>
      <c r="I117" s="475">
        <v>350000</v>
      </c>
      <c r="J117" s="476"/>
    </row>
    <row r="118" spans="2:11" ht="35.25" customHeight="1" thickBot="1">
      <c r="B118" s="159" t="s">
        <v>150</v>
      </c>
      <c r="C118" s="130"/>
      <c r="D118" s="130"/>
      <c r="E118" s="7" t="s">
        <v>59</v>
      </c>
      <c r="F118" s="9" t="e">
        <f>SUM(F120,F122)</f>
        <v>#REF!</v>
      </c>
      <c r="G118" s="9">
        <f>SUM(G119)</f>
        <v>0</v>
      </c>
      <c r="H118" s="345">
        <f>SUM(H120,H122)</f>
        <v>831805</v>
      </c>
      <c r="I118" s="458">
        <f t="shared" ref="I118:J118" si="10">SUM(I120,I122)</f>
        <v>0</v>
      </c>
      <c r="J118" s="508">
        <f t="shared" si="10"/>
        <v>831805</v>
      </c>
    </row>
    <row r="119" spans="2:11" ht="15.75" customHeight="1">
      <c r="B119" s="160"/>
      <c r="C119" s="131"/>
      <c r="D119" s="131"/>
      <c r="E119" s="80"/>
      <c r="F119" s="81">
        <f>SUM(F121)</f>
        <v>0</v>
      </c>
      <c r="G119" s="81">
        <f>SUM(G121)</f>
        <v>0</v>
      </c>
      <c r="H119" s="346"/>
      <c r="I119" s="232"/>
      <c r="J119" s="74"/>
    </row>
    <row r="120" spans="2:11" ht="21" customHeight="1" thickBot="1">
      <c r="B120" s="171"/>
      <c r="C120" s="134" t="s">
        <v>153</v>
      </c>
      <c r="D120" s="134"/>
      <c r="E120" s="25" t="s">
        <v>60</v>
      </c>
      <c r="F120" s="16"/>
      <c r="G120" s="16"/>
      <c r="H120" s="337">
        <f>SUM(H121)</f>
        <v>721805</v>
      </c>
      <c r="I120" s="100">
        <f>SUM(I121:I124)</f>
        <v>0</v>
      </c>
      <c r="J120" s="72">
        <f>SUM(J121)</f>
        <v>721805</v>
      </c>
    </row>
    <row r="121" spans="2:11" ht="68.25" customHeight="1">
      <c r="B121" s="536"/>
      <c r="C121" s="531"/>
      <c r="D121" s="537" t="s">
        <v>295</v>
      </c>
      <c r="E121" s="538" t="s">
        <v>293</v>
      </c>
      <c r="F121" s="539"/>
      <c r="G121" s="539"/>
      <c r="H121" s="545">
        <f>SUM(I121:J121)</f>
        <v>721805</v>
      </c>
      <c r="I121" s="541"/>
      <c r="J121" s="542">
        <v>721805</v>
      </c>
    </row>
    <row r="122" spans="2:11" ht="19.5" customHeight="1">
      <c r="B122" s="536"/>
      <c r="C122" s="531" t="s">
        <v>125</v>
      </c>
      <c r="D122" s="537"/>
      <c r="E122" s="543" t="s">
        <v>37</v>
      </c>
      <c r="F122" s="539" t="e">
        <f>SUM(#REF!)</f>
        <v>#REF!</v>
      </c>
      <c r="G122" s="539"/>
      <c r="H122" s="545">
        <f>SUM(H123:H123)</f>
        <v>110000</v>
      </c>
      <c r="I122" s="540">
        <f>SUM(I123:I123)</f>
        <v>0</v>
      </c>
      <c r="J122" s="544">
        <f>SUM(J123:J123)</f>
        <v>110000</v>
      </c>
    </row>
    <row r="123" spans="2:11" ht="69" customHeight="1">
      <c r="B123" s="536"/>
      <c r="C123" s="531"/>
      <c r="D123" s="537" t="s">
        <v>295</v>
      </c>
      <c r="E123" s="543" t="s">
        <v>293</v>
      </c>
      <c r="F123" s="539"/>
      <c r="G123" s="539"/>
      <c r="H123" s="545">
        <f>SUM(I123:J123)</f>
        <v>110000</v>
      </c>
      <c r="I123" s="541"/>
      <c r="J123" s="542">
        <v>110000</v>
      </c>
    </row>
    <row r="124" spans="2:11" ht="27.75" customHeight="1">
      <c r="B124" s="271" t="s">
        <v>185</v>
      </c>
      <c r="C124" s="272"/>
      <c r="D124" s="273"/>
      <c r="E124" s="274" t="s">
        <v>61</v>
      </c>
      <c r="F124" s="275">
        <f t="shared" ref="F124:J125" si="11">SUM(F125)</f>
        <v>0</v>
      </c>
      <c r="G124" s="275">
        <f t="shared" si="11"/>
        <v>0</v>
      </c>
      <c r="H124" s="347">
        <f t="shared" si="11"/>
        <v>200000</v>
      </c>
      <c r="I124" s="276">
        <f t="shared" si="11"/>
        <v>0</v>
      </c>
      <c r="J124" s="277">
        <f t="shared" si="11"/>
        <v>200000</v>
      </c>
    </row>
    <row r="125" spans="2:11" ht="16.5" thickBot="1">
      <c r="B125" s="298"/>
      <c r="C125" s="299" t="s">
        <v>169</v>
      </c>
      <c r="D125" s="300"/>
      <c r="E125" s="301" t="s">
        <v>168</v>
      </c>
      <c r="F125" s="302">
        <f t="shared" si="11"/>
        <v>0</v>
      </c>
      <c r="G125" s="302">
        <f t="shared" si="11"/>
        <v>0</v>
      </c>
      <c r="H125" s="348">
        <f t="shared" si="11"/>
        <v>200000</v>
      </c>
      <c r="I125" s="303">
        <f t="shared" si="11"/>
        <v>0</v>
      </c>
      <c r="J125" s="304">
        <f t="shared" si="11"/>
        <v>200000</v>
      </c>
    </row>
    <row r="126" spans="2:11" ht="69.75" customHeight="1" thickBot="1">
      <c r="B126" s="253"/>
      <c r="C126" s="254"/>
      <c r="D126" s="456" t="s">
        <v>295</v>
      </c>
      <c r="E126" s="455" t="s">
        <v>293</v>
      </c>
      <c r="F126" s="305"/>
      <c r="G126" s="305"/>
      <c r="H126" s="349">
        <f>SUM(I126:J126)</f>
        <v>200000</v>
      </c>
      <c r="I126" s="280"/>
      <c r="J126" s="306">
        <v>200000</v>
      </c>
      <c r="K126" s="296"/>
    </row>
    <row r="127" spans="2:11" ht="17.25" customHeight="1" thickBot="1">
      <c r="B127" s="166"/>
      <c r="C127" s="235"/>
      <c r="D127" s="166"/>
      <c r="E127" s="204" t="s">
        <v>41</v>
      </c>
      <c r="F127" s="99" t="e">
        <f>SUM(F13,F22,F28,F31,F41,F45,F68,F75,F77,F85,F104,F108,F111,F118,F124)</f>
        <v>#REF!</v>
      </c>
      <c r="G127" s="99">
        <f>SUM(G13,G22,G28,G31,G41,G45,G68,G75,G77,G85,G104,G108,G111,G118,G124)</f>
        <v>0</v>
      </c>
      <c r="H127" s="342">
        <f>SUM(H13,H16,H19,H22,H28,H31,H41,H45,H68,H75,H77,H85,H104,H108,H111,H118,H124)</f>
        <v>10560939</v>
      </c>
      <c r="I127" s="342">
        <f>SUM(I13,I16,I22,I28,I31,I41,I45,I68,I75,I77,I85,I104,I108,I111,I118,I124)</f>
        <v>9046134</v>
      </c>
      <c r="J127" s="511">
        <f>SUM(J13,J16,J22,J28,J31,J41,J45,J68,J75,J77,J85,J104,J108,J111,J118,J124)</f>
        <v>1514805</v>
      </c>
      <c r="K127" s="457">
        <f>SUM(I127:J127)</f>
        <v>10560939</v>
      </c>
    </row>
    <row r="128" spans="2:11" ht="17.25" customHeight="1">
      <c r="H128" s="67"/>
      <c r="I128" s="67"/>
      <c r="K128" s="278"/>
    </row>
    <row r="129" spans="4:13" ht="81.75" customHeight="1">
      <c r="D129" s="128" t="s">
        <v>294</v>
      </c>
      <c r="E129" s="445" t="s">
        <v>293</v>
      </c>
      <c r="J129" s="55"/>
      <c r="K129" s="296"/>
    </row>
    <row r="130" spans="4:13">
      <c r="G130" s="55">
        <f>SUM(G22,G28,G34,G45,G68,)</f>
        <v>0</v>
      </c>
      <c r="K130" s="297"/>
      <c r="M130" s="55"/>
    </row>
    <row r="131" spans="4:13">
      <c r="K131" s="106"/>
    </row>
    <row r="132" spans="4:13">
      <c r="K132" s="106"/>
    </row>
  </sheetData>
  <mergeCells count="4">
    <mergeCell ref="B4:H4"/>
    <mergeCell ref="B5:H5"/>
    <mergeCell ref="B6:H6"/>
    <mergeCell ref="I8:J8"/>
  </mergeCells>
  <pageMargins left="0.78740157480314965" right="0.59055118110236227" top="0.98425196850393704" bottom="0.98425196850393704" header="0.51181102362204722" footer="0.51181102362204722"/>
  <pageSetup paperSize="9" scale="6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26FA95"/>
  </sheetPr>
  <dimension ref="B1:M132"/>
  <sheetViews>
    <sheetView workbookViewId="0">
      <selection activeCell="A2" sqref="A2"/>
    </sheetView>
  </sheetViews>
  <sheetFormatPr defaultRowHeight="12.75"/>
  <cols>
    <col min="2" max="2" width="6.28515625" customWidth="1"/>
    <col min="4" max="4" width="9.140625" style="128"/>
    <col min="5" max="5" width="53.85546875" customWidth="1"/>
    <col min="6" max="6" width="1.28515625" customWidth="1"/>
    <col min="7" max="7" width="1.5703125" customWidth="1"/>
    <col min="8" max="8" width="17.85546875" customWidth="1"/>
    <col min="9" max="9" width="16.7109375" customWidth="1"/>
    <col min="10" max="10" width="15.85546875" customWidth="1"/>
    <col min="11" max="11" width="13.85546875" customWidth="1"/>
    <col min="13" max="13" width="11.85546875" customWidth="1"/>
  </cols>
  <sheetData>
    <row r="1" spans="2:11">
      <c r="B1" s="106"/>
      <c r="C1" s="106"/>
      <c r="D1" s="288"/>
      <c r="E1" s="106"/>
      <c r="F1" s="106"/>
      <c r="G1" s="106"/>
      <c r="H1" s="106"/>
      <c r="I1" s="106"/>
      <c r="J1" s="106"/>
      <c r="K1" s="106"/>
    </row>
    <row r="2" spans="2:11" ht="66" customHeight="1">
      <c r="B2" s="106"/>
      <c r="C2" s="106"/>
      <c r="D2" s="288"/>
      <c r="E2" s="106"/>
      <c r="F2" s="106"/>
      <c r="G2" s="106"/>
      <c r="H2" s="562" t="s">
        <v>300</v>
      </c>
      <c r="I2" s="106"/>
      <c r="J2" s="106"/>
      <c r="K2" s="106"/>
    </row>
    <row r="3" spans="2:11">
      <c r="B3" s="106"/>
      <c r="C3" s="106"/>
      <c r="D3" s="288"/>
      <c r="E3" s="106"/>
      <c r="F3" s="106"/>
      <c r="G3" s="106"/>
      <c r="H3" s="106"/>
      <c r="I3" s="106"/>
      <c r="J3" s="106"/>
      <c r="K3" s="106"/>
    </row>
    <row r="4" spans="2:11" ht="15.75">
      <c r="B4" s="577" t="s">
        <v>6</v>
      </c>
      <c r="C4" s="577"/>
      <c r="D4" s="577"/>
      <c r="E4" s="577"/>
      <c r="F4" s="577"/>
      <c r="G4" s="577"/>
      <c r="H4" s="577"/>
      <c r="I4" s="307"/>
      <c r="J4" s="106"/>
      <c r="K4" s="106"/>
    </row>
    <row r="5" spans="2:11" ht="15.75">
      <c r="B5" s="577" t="s">
        <v>7</v>
      </c>
      <c r="C5" s="577"/>
      <c r="D5" s="577"/>
      <c r="E5" s="577"/>
      <c r="F5" s="577"/>
      <c r="G5" s="577"/>
      <c r="H5" s="577"/>
      <c r="I5" s="307"/>
      <c r="J5" s="106"/>
      <c r="K5" s="106"/>
    </row>
    <row r="6" spans="2:11" ht="14.25" customHeight="1">
      <c r="B6" s="577" t="s">
        <v>286</v>
      </c>
      <c r="C6" s="577"/>
      <c r="D6" s="577"/>
      <c r="E6" s="577"/>
      <c r="F6" s="577"/>
      <c r="G6" s="577"/>
      <c r="H6" s="577"/>
      <c r="I6" s="307"/>
      <c r="J6" s="106"/>
      <c r="K6" s="106"/>
    </row>
    <row r="7" spans="2:11" ht="15" customHeight="1" thickBot="1">
      <c r="B7" s="106"/>
      <c r="C7" s="106"/>
      <c r="D7" s="288"/>
      <c r="E7" s="106"/>
      <c r="F7" s="106"/>
      <c r="G7" s="106"/>
      <c r="H7" s="106" t="s">
        <v>139</v>
      </c>
      <c r="I7" s="106"/>
      <c r="J7" s="106"/>
      <c r="K7" s="106"/>
    </row>
    <row r="8" spans="2:11" ht="16.5" thickBot="1">
      <c r="B8" s="396"/>
      <c r="C8" s="397"/>
      <c r="D8" s="398"/>
      <c r="E8" s="399"/>
      <c r="F8" s="404"/>
      <c r="G8" s="400"/>
      <c r="H8" s="400" t="s">
        <v>171</v>
      </c>
      <c r="I8" s="578" t="s">
        <v>2</v>
      </c>
      <c r="J8" s="579"/>
    </row>
    <row r="9" spans="2:11" ht="32.25" thickBot="1">
      <c r="B9" s="401" t="s">
        <v>1</v>
      </c>
      <c r="C9" s="402" t="s">
        <v>8</v>
      </c>
      <c r="D9" s="403" t="s">
        <v>94</v>
      </c>
      <c r="E9" s="400" t="s">
        <v>221</v>
      </c>
      <c r="F9" s="404"/>
      <c r="G9" s="404"/>
      <c r="H9" s="404" t="s">
        <v>288</v>
      </c>
      <c r="I9" s="404" t="s">
        <v>186</v>
      </c>
      <c r="J9" s="405" t="s">
        <v>155</v>
      </c>
    </row>
    <row r="10" spans="2:11" ht="15.75" customHeight="1" thickBot="1">
      <c r="B10" s="13"/>
      <c r="C10" s="236"/>
      <c r="D10" s="233"/>
      <c r="E10" s="236"/>
      <c r="F10" s="234"/>
      <c r="G10" s="234"/>
      <c r="H10" s="310"/>
      <c r="I10" s="234"/>
      <c r="J10" s="28"/>
    </row>
    <row r="11" spans="2:11" ht="16.5" hidden="1" thickBot="1">
      <c r="B11" s="114"/>
      <c r="C11" s="110"/>
      <c r="D11" s="129"/>
      <c r="E11" s="112"/>
      <c r="F11" s="113">
        <f>SUM(F12)</f>
        <v>0</v>
      </c>
      <c r="G11" s="113"/>
      <c r="H11" s="311"/>
      <c r="I11" s="111"/>
      <c r="J11" s="115"/>
    </row>
    <row r="12" spans="2:11" ht="16.5" hidden="1" thickBot="1">
      <c r="B12" s="143"/>
      <c r="C12" s="110"/>
      <c r="D12" s="129"/>
      <c r="E12" s="110"/>
      <c r="F12" s="111"/>
      <c r="G12" s="111"/>
      <c r="H12" s="311"/>
      <c r="I12" s="111"/>
      <c r="J12" s="115"/>
    </row>
    <row r="13" spans="2:11" ht="16.5" thickBot="1">
      <c r="B13" s="159" t="s">
        <v>4</v>
      </c>
      <c r="C13" s="14"/>
      <c r="D13" s="130"/>
      <c r="E13" s="14" t="s">
        <v>43</v>
      </c>
      <c r="F13" s="9">
        <f>SUM(F14)</f>
        <v>0</v>
      </c>
      <c r="G13" s="9">
        <f>SUM(G14)</f>
        <v>0</v>
      </c>
      <c r="H13" s="312">
        <f>SUM(H14)</f>
        <v>0</v>
      </c>
      <c r="I13" s="9">
        <f>SUM(I14)</f>
        <v>0</v>
      </c>
      <c r="J13" s="94">
        <f>SUM(J14)</f>
        <v>0</v>
      </c>
    </row>
    <row r="14" spans="2:11" ht="4.5" customHeight="1">
      <c r="B14" s="160"/>
      <c r="C14" s="131"/>
      <c r="D14" s="131"/>
      <c r="E14" s="79"/>
      <c r="F14" s="81">
        <f>SUM(F15:F15)</f>
        <v>0</v>
      </c>
      <c r="G14" s="81">
        <f>SUM(G15:G15)</f>
        <v>0</v>
      </c>
      <c r="H14" s="313">
        <f>SUM(H15)</f>
        <v>0</v>
      </c>
      <c r="I14" s="81">
        <f>SUM(I15)</f>
        <v>0</v>
      </c>
      <c r="J14" s="144">
        <f>SUM(J15)</f>
        <v>0</v>
      </c>
    </row>
    <row r="15" spans="2:11" ht="0.75" customHeight="1" thickBot="1">
      <c r="B15" s="169"/>
      <c r="C15" s="140"/>
      <c r="D15" s="158"/>
      <c r="E15" s="237"/>
      <c r="F15" s="178"/>
      <c r="G15" s="178"/>
      <c r="H15" s="314">
        <f>SUM(I15:J15)</f>
        <v>0</v>
      </c>
      <c r="I15" s="97"/>
      <c r="J15" s="145"/>
    </row>
    <row r="16" spans="2:11" ht="17.25" customHeight="1" thickBot="1">
      <c r="B16" s="224" t="s">
        <v>151</v>
      </c>
      <c r="C16" s="293"/>
      <c r="D16" s="224"/>
      <c r="E16" s="223" t="s">
        <v>5</v>
      </c>
      <c r="F16" s="225">
        <f t="shared" ref="F16:J17" si="0">SUM(F17)</f>
        <v>0</v>
      </c>
      <c r="G16" s="225">
        <f t="shared" si="0"/>
        <v>0</v>
      </c>
      <c r="H16" s="315">
        <f t="shared" si="0"/>
        <v>60000</v>
      </c>
      <c r="I16" s="225">
        <f t="shared" si="0"/>
        <v>0</v>
      </c>
      <c r="J16" s="226">
        <f t="shared" si="0"/>
        <v>60000</v>
      </c>
    </row>
    <row r="17" spans="2:10" ht="18.75" customHeight="1">
      <c r="B17" s="374"/>
      <c r="C17" s="375" t="s">
        <v>152</v>
      </c>
      <c r="D17" s="292"/>
      <c r="E17" s="2" t="s">
        <v>65</v>
      </c>
      <c r="F17" s="117">
        <f t="shared" si="0"/>
        <v>0</v>
      </c>
      <c r="G17" s="117">
        <f t="shared" si="0"/>
        <v>0</v>
      </c>
      <c r="H17" s="316">
        <f>SUM(H18:H18)</f>
        <v>60000</v>
      </c>
      <c r="I17" s="117">
        <f>SUM(I18:I18)</f>
        <v>0</v>
      </c>
      <c r="J17" s="227">
        <f>SUM(J18:J18)</f>
        <v>60000</v>
      </c>
    </row>
    <row r="18" spans="2:10" ht="49.5" customHeight="1" thickBot="1">
      <c r="B18" s="12"/>
      <c r="C18" s="132"/>
      <c r="D18" s="372" t="s">
        <v>172</v>
      </c>
      <c r="E18" s="184" t="s">
        <v>173</v>
      </c>
      <c r="F18" s="193"/>
      <c r="G18" s="193"/>
      <c r="H18" s="317">
        <f>SUM(I18:J18)</f>
        <v>60000</v>
      </c>
      <c r="I18" s="193"/>
      <c r="J18" s="66">
        <v>60000</v>
      </c>
    </row>
    <row r="19" spans="2:10" ht="20.25" customHeight="1" thickBot="1">
      <c r="B19" s="166" t="s">
        <v>80</v>
      </c>
      <c r="C19" s="137"/>
      <c r="D19" s="483"/>
      <c r="E19" s="484" t="s">
        <v>254</v>
      </c>
      <c r="F19" s="99"/>
      <c r="G19" s="99"/>
      <c r="H19" s="373">
        <f>SUM(H20)</f>
        <v>0</v>
      </c>
      <c r="I19" s="560">
        <f t="shared" ref="I19:J19" si="1">SUM(I20)</f>
        <v>0</v>
      </c>
      <c r="J19" s="561">
        <f t="shared" si="1"/>
        <v>0</v>
      </c>
    </row>
    <row r="20" spans="2:10" ht="6.75" customHeight="1" thickBot="1">
      <c r="B20" s="477"/>
      <c r="C20" s="478"/>
      <c r="D20" s="479"/>
      <c r="E20" s="480"/>
      <c r="F20" s="481"/>
      <c r="G20" s="481"/>
      <c r="H20" s="482">
        <f>SUM(H21)</f>
        <v>0</v>
      </c>
      <c r="I20" s="481"/>
      <c r="J20" s="467">
        <f>SUM(J21)</f>
        <v>0</v>
      </c>
    </row>
    <row r="21" spans="2:10" ht="0.75" customHeight="1" thickBot="1">
      <c r="B21" s="477"/>
      <c r="C21" s="478"/>
      <c r="D21" s="479"/>
      <c r="E21" s="480"/>
      <c r="F21" s="481"/>
      <c r="G21" s="481"/>
      <c r="H21" s="482">
        <f>SUM(I21:J21)</f>
        <v>0</v>
      </c>
      <c r="I21" s="481"/>
      <c r="J21" s="467">
        <v>0</v>
      </c>
    </row>
    <row r="22" spans="2:10" ht="16.5" customHeight="1" thickBot="1">
      <c r="B22" s="166">
        <v>700</v>
      </c>
      <c r="C22" s="137"/>
      <c r="D22" s="137"/>
      <c r="E22" s="204" t="s">
        <v>10</v>
      </c>
      <c r="F22" s="99">
        <f>SUM(F23)</f>
        <v>0</v>
      </c>
      <c r="G22" s="99">
        <f>SUM(G23)</f>
        <v>0</v>
      </c>
      <c r="H22" s="373">
        <f>SUM(H23)</f>
        <v>204000</v>
      </c>
      <c r="I22" s="99">
        <f>SUM(I23)</f>
        <v>84000</v>
      </c>
      <c r="J22" s="109">
        <f>SUM(J23)</f>
        <v>120000</v>
      </c>
    </row>
    <row r="23" spans="2:10" ht="15" customHeight="1">
      <c r="B23" s="160"/>
      <c r="C23" s="131">
        <v>70005</v>
      </c>
      <c r="D23" s="131"/>
      <c r="E23" s="80" t="s">
        <v>11</v>
      </c>
      <c r="F23" s="81">
        <f>SUM(F24:F27)</f>
        <v>0</v>
      </c>
      <c r="G23" s="81">
        <f>SUM(G24:G27)</f>
        <v>0</v>
      </c>
      <c r="H23" s="318">
        <f>SUM(H24:H27)</f>
        <v>204000</v>
      </c>
      <c r="I23" s="82">
        <f>SUM(I24:I27)</f>
        <v>84000</v>
      </c>
      <c r="J23" s="92">
        <f>SUM(J24:J27)</f>
        <v>120000</v>
      </c>
    </row>
    <row r="24" spans="2:10" ht="31.5">
      <c r="B24" s="12"/>
      <c r="C24" s="132"/>
      <c r="D24" s="132" t="s">
        <v>106</v>
      </c>
      <c r="E24" s="3" t="s">
        <v>145</v>
      </c>
      <c r="F24" s="4"/>
      <c r="G24" s="20"/>
      <c r="H24" s="319">
        <f>SUM(I24:J24)</f>
        <v>11000</v>
      </c>
      <c r="I24" s="20">
        <v>11000</v>
      </c>
      <c r="J24" s="72"/>
    </row>
    <row r="25" spans="2:10" ht="63.75" customHeight="1">
      <c r="B25" s="12"/>
      <c r="C25" s="132"/>
      <c r="D25" s="132" t="s">
        <v>107</v>
      </c>
      <c r="E25" s="21" t="s">
        <v>143</v>
      </c>
      <c r="F25" s="4"/>
      <c r="G25" s="20"/>
      <c r="H25" s="319">
        <f t="shared" ref="H25:H27" si="2">SUM(I25:J25)</f>
        <v>71000</v>
      </c>
      <c r="I25" s="20">
        <v>71000</v>
      </c>
      <c r="J25" s="72"/>
    </row>
    <row r="26" spans="2:10" ht="21.75" customHeight="1">
      <c r="B26" s="12"/>
      <c r="C26" s="132"/>
      <c r="D26" s="132" t="s">
        <v>144</v>
      </c>
      <c r="E26" s="22" t="s">
        <v>95</v>
      </c>
      <c r="F26" s="4"/>
      <c r="G26" s="20"/>
      <c r="H26" s="319">
        <f t="shared" si="2"/>
        <v>120000</v>
      </c>
      <c r="I26" s="20">
        <v>0</v>
      </c>
      <c r="J26" s="72">
        <v>120000</v>
      </c>
    </row>
    <row r="27" spans="2:10" ht="20.25" customHeight="1" thickBot="1">
      <c r="B27" s="161"/>
      <c r="C27" s="133"/>
      <c r="D27" s="133" t="s">
        <v>108</v>
      </c>
      <c r="E27" s="84" t="s">
        <v>12</v>
      </c>
      <c r="F27" s="85"/>
      <c r="G27" s="350"/>
      <c r="H27" s="319">
        <f t="shared" si="2"/>
        <v>2000</v>
      </c>
      <c r="I27" s="86">
        <v>2000</v>
      </c>
      <c r="J27" s="73"/>
    </row>
    <row r="28" spans="2:10" ht="16.5" thickBot="1">
      <c r="B28" s="159">
        <v>710</v>
      </c>
      <c r="C28" s="130"/>
      <c r="D28" s="130"/>
      <c r="E28" s="14" t="s">
        <v>47</v>
      </c>
      <c r="F28" s="8">
        <f t="shared" ref="F28:J29" si="3">SUM(F29)</f>
        <v>0</v>
      </c>
      <c r="G28" s="8">
        <f t="shared" si="3"/>
        <v>0</v>
      </c>
      <c r="H28" s="320">
        <f t="shared" si="3"/>
        <v>15000</v>
      </c>
      <c r="I28" s="83">
        <f t="shared" si="3"/>
        <v>15000</v>
      </c>
      <c r="J28" s="91">
        <f t="shared" si="3"/>
        <v>0</v>
      </c>
    </row>
    <row r="29" spans="2:10" ht="15.75">
      <c r="B29" s="11"/>
      <c r="C29" s="131">
        <v>71035</v>
      </c>
      <c r="D29" s="131"/>
      <c r="E29" s="79" t="s">
        <v>78</v>
      </c>
      <c r="F29" s="87">
        <f t="shared" si="3"/>
        <v>0</v>
      </c>
      <c r="G29" s="87">
        <f t="shared" si="3"/>
        <v>0</v>
      </c>
      <c r="H29" s="318">
        <f t="shared" si="3"/>
        <v>15000</v>
      </c>
      <c r="I29" s="82">
        <f>SUM(I30)</f>
        <v>15000</v>
      </c>
      <c r="J29" s="92">
        <f t="shared" si="3"/>
        <v>0</v>
      </c>
    </row>
    <row r="30" spans="2:10" ht="16.5" thickBot="1">
      <c r="B30" s="161"/>
      <c r="C30" s="133"/>
      <c r="D30" s="133" t="s">
        <v>109</v>
      </c>
      <c r="E30" s="84" t="s">
        <v>79</v>
      </c>
      <c r="F30" s="85"/>
      <c r="G30" s="350"/>
      <c r="H30" s="321">
        <f>SUM(I30:J30)</f>
        <v>15000</v>
      </c>
      <c r="I30" s="86">
        <v>15000</v>
      </c>
      <c r="J30" s="73"/>
    </row>
    <row r="31" spans="2:10" ht="16.5" thickBot="1">
      <c r="B31" s="159">
        <v>750</v>
      </c>
      <c r="C31" s="130"/>
      <c r="D31" s="130"/>
      <c r="E31" s="14" t="s">
        <v>13</v>
      </c>
      <c r="F31" s="9">
        <f>SUM(F32,F34)</f>
        <v>0</v>
      </c>
      <c r="G31" s="9">
        <f>SUM(G32,G34)</f>
        <v>0</v>
      </c>
      <c r="H31" s="320">
        <f>SUM(H32,H34,H39)</f>
        <v>129900</v>
      </c>
      <c r="I31" s="83">
        <f>SUM(I32,I34,I39)</f>
        <v>67900</v>
      </c>
      <c r="J31" s="91">
        <f>SUM(J32,J34)</f>
        <v>62000</v>
      </c>
    </row>
    <row r="32" spans="2:10" ht="15.75">
      <c r="B32" s="168"/>
      <c r="C32" s="138">
        <v>75011</v>
      </c>
      <c r="D32" s="138"/>
      <c r="E32" s="2" t="s">
        <v>14</v>
      </c>
      <c r="F32" s="117">
        <f>SUM(F33)</f>
        <v>0</v>
      </c>
      <c r="G32" s="117">
        <f>SUM(G33)</f>
        <v>0</v>
      </c>
      <c r="H32" s="322">
        <f>SUM(H33)</f>
        <v>47700</v>
      </c>
      <c r="I32" s="118">
        <f>SUM(I33)</f>
        <v>47700</v>
      </c>
      <c r="J32" s="191">
        <f>SUM(J33)</f>
        <v>0</v>
      </c>
    </row>
    <row r="33" spans="2:11" ht="39">
      <c r="B33" s="12"/>
      <c r="C33" s="132"/>
      <c r="D33" s="132" t="s">
        <v>127</v>
      </c>
      <c r="E33" s="237" t="s">
        <v>42</v>
      </c>
      <c r="F33" s="4"/>
      <c r="G33" s="20"/>
      <c r="H33" s="319">
        <f>SUM(I33:J33)</f>
        <v>47700</v>
      </c>
      <c r="I33" s="20">
        <v>47700</v>
      </c>
      <c r="J33" s="72"/>
    </row>
    <row r="34" spans="2:11" ht="17.25" customHeight="1">
      <c r="B34" s="12"/>
      <c r="C34" s="134">
        <v>75023</v>
      </c>
      <c r="D34" s="134"/>
      <c r="E34" s="23" t="s">
        <v>67</v>
      </c>
      <c r="F34" s="16">
        <f>SUM(F35:F39)</f>
        <v>0</v>
      </c>
      <c r="G34" s="16">
        <f>SUM(G35:G39)</f>
        <v>0</v>
      </c>
      <c r="H34" s="323">
        <f>SUM(H35:H38)</f>
        <v>82200</v>
      </c>
      <c r="I34" s="17">
        <f>SUM(I35:I37)</f>
        <v>20200</v>
      </c>
      <c r="J34" s="93">
        <f>SUM(J35:J38)</f>
        <v>62000</v>
      </c>
    </row>
    <row r="35" spans="2:11" ht="21.75" customHeight="1">
      <c r="B35" s="12"/>
      <c r="C35" s="132"/>
      <c r="D35" s="132" t="s">
        <v>251</v>
      </c>
      <c r="E35" s="3" t="s">
        <v>252</v>
      </c>
      <c r="F35" s="4"/>
      <c r="G35" s="20"/>
      <c r="H35" s="319">
        <f>SUM(I35:J35)</f>
        <v>200</v>
      </c>
      <c r="I35" s="20">
        <v>200</v>
      </c>
      <c r="J35" s="72"/>
    </row>
    <row r="36" spans="2:11" ht="21" customHeight="1">
      <c r="B36" s="12"/>
      <c r="C36" s="132"/>
      <c r="D36" s="132" t="s">
        <v>76</v>
      </c>
      <c r="E36" s="19" t="s">
        <v>77</v>
      </c>
      <c r="F36" s="4"/>
      <c r="G36" s="20"/>
      <c r="H36" s="319">
        <f t="shared" ref="H36:H38" si="4">SUM(I36:J36)</f>
        <v>10000</v>
      </c>
      <c r="I36" s="20">
        <v>10000</v>
      </c>
      <c r="J36" s="72"/>
    </row>
    <row r="37" spans="2:11" ht="15.75">
      <c r="B37" s="12"/>
      <c r="C37" s="132"/>
      <c r="D37" s="132" t="s">
        <v>109</v>
      </c>
      <c r="E37" s="19" t="s">
        <v>79</v>
      </c>
      <c r="F37" s="4"/>
      <c r="G37" s="20"/>
      <c r="H37" s="319">
        <f t="shared" si="4"/>
        <v>10000</v>
      </c>
      <c r="I37" s="20">
        <v>10000</v>
      </c>
      <c r="J37" s="72"/>
    </row>
    <row r="38" spans="2:11" ht="66.75" customHeight="1">
      <c r="B38" s="525"/>
      <c r="C38" s="526"/>
      <c r="D38" s="526" t="s">
        <v>295</v>
      </c>
      <c r="E38" s="527" t="s">
        <v>293</v>
      </c>
      <c r="F38" s="528">
        <v>0</v>
      </c>
      <c r="G38" s="529"/>
      <c r="H38" s="530">
        <f t="shared" si="4"/>
        <v>62000</v>
      </c>
      <c r="I38" s="529"/>
      <c r="J38" s="309">
        <v>62000</v>
      </c>
    </row>
    <row r="39" spans="2:11" ht="15.75">
      <c r="B39" s="12"/>
      <c r="C39" s="134"/>
      <c r="D39" s="134"/>
      <c r="E39" s="181"/>
      <c r="F39" s="16">
        <f>SUM(F40)</f>
        <v>0</v>
      </c>
      <c r="G39" s="16">
        <f>SUM(G40)</f>
        <v>0</v>
      </c>
      <c r="H39" s="324">
        <f>SUM(H40)</f>
        <v>0</v>
      </c>
      <c r="I39" s="16">
        <f>SUM(I40)</f>
        <v>0</v>
      </c>
      <c r="J39" s="95"/>
    </row>
    <row r="40" spans="2:11" ht="6.75" customHeight="1" thickBot="1">
      <c r="B40" s="172"/>
      <c r="C40" s="192"/>
      <c r="D40" s="192"/>
      <c r="E40" s="184"/>
      <c r="F40" s="193"/>
      <c r="G40" s="193"/>
      <c r="H40" s="317"/>
      <c r="I40" s="210"/>
      <c r="J40" s="66"/>
    </row>
    <row r="41" spans="2:11" ht="51" customHeight="1" thickBot="1">
      <c r="B41" s="185">
        <v>751</v>
      </c>
      <c r="C41" s="186"/>
      <c r="D41" s="186"/>
      <c r="E41" s="187" t="s">
        <v>15</v>
      </c>
      <c r="F41" s="188">
        <f>SUM(F42,F44)</f>
        <v>0</v>
      </c>
      <c r="G41" s="188">
        <f>SUM(G42)</f>
        <v>0</v>
      </c>
      <c r="H41" s="325">
        <f>SUM(H42)</f>
        <v>540</v>
      </c>
      <c r="I41" s="189">
        <f>SUM(I42)</f>
        <v>540</v>
      </c>
      <c r="J41" s="190">
        <f>SUM(J42)</f>
        <v>0</v>
      </c>
    </row>
    <row r="42" spans="2:11" ht="36" customHeight="1">
      <c r="B42" s="163"/>
      <c r="C42" s="135">
        <v>75101</v>
      </c>
      <c r="D42" s="135"/>
      <c r="E42" s="124" t="s">
        <v>16</v>
      </c>
      <c r="F42" s="125">
        <f>SUM(F43)</f>
        <v>0</v>
      </c>
      <c r="G42" s="125">
        <f>SUM(G43)</f>
        <v>0</v>
      </c>
      <c r="H42" s="326">
        <f>SUM(H43)</f>
        <v>540</v>
      </c>
      <c r="I42" s="126">
        <f>SUM(I43)</f>
        <v>540</v>
      </c>
      <c r="J42" s="120"/>
    </row>
    <row r="43" spans="2:11" ht="40.5" customHeight="1">
      <c r="B43" s="164"/>
      <c r="C43" s="152"/>
      <c r="D43" s="152" t="s">
        <v>127</v>
      </c>
      <c r="E43" s="237" t="s">
        <v>42</v>
      </c>
      <c r="F43" s="153"/>
      <c r="G43" s="153"/>
      <c r="H43" s="327">
        <f>SUM(I43:J43)</f>
        <v>540</v>
      </c>
      <c r="I43" s="211">
        <v>540</v>
      </c>
      <c r="J43" s="154">
        <f>SUM(J44)</f>
        <v>0</v>
      </c>
    </row>
    <row r="44" spans="2:11" ht="16.5" thickBot="1">
      <c r="B44" s="165"/>
      <c r="C44" s="136"/>
      <c r="D44" s="136"/>
      <c r="E44" s="122"/>
      <c r="F44" s="123"/>
      <c r="G44" s="123"/>
      <c r="H44" s="328"/>
      <c r="I44" s="212"/>
      <c r="J44" s="66"/>
    </row>
    <row r="45" spans="2:11" ht="63.75" thickBot="1">
      <c r="B45" s="166">
        <v>756</v>
      </c>
      <c r="C45" s="137"/>
      <c r="D45" s="137"/>
      <c r="E45" s="121" t="s">
        <v>17</v>
      </c>
      <c r="F45" s="99">
        <f>SUM(F46,F47,F53,F62,F65)</f>
        <v>0</v>
      </c>
      <c r="G45" s="99">
        <f>SUM(G46,G47,G53,G62,G65)</f>
        <v>0</v>
      </c>
      <c r="H45" s="329">
        <f>SUM(H46,H47,H53,H62,H65,)</f>
        <v>2961446</v>
      </c>
      <c r="I45" s="108">
        <f>SUM(I46,I47,I53,I62,I65,)</f>
        <v>2961446</v>
      </c>
      <c r="J45" s="109">
        <f>SUM(J46,J47,J53,J62,J65,)</f>
        <v>0</v>
      </c>
    </row>
    <row r="46" spans="2:11" ht="16.5" customHeight="1">
      <c r="B46" s="11"/>
      <c r="C46" s="131"/>
      <c r="D46" s="131"/>
      <c r="E46" s="88"/>
      <c r="F46" s="81"/>
      <c r="G46" s="82"/>
      <c r="H46" s="318"/>
      <c r="I46" s="82"/>
      <c r="J46" s="74"/>
    </row>
    <row r="47" spans="2:11" ht="63" customHeight="1">
      <c r="B47" s="12"/>
      <c r="C47" s="134">
        <v>75615</v>
      </c>
      <c r="D47" s="134"/>
      <c r="E47" s="24" t="s">
        <v>86</v>
      </c>
      <c r="F47" s="16">
        <f>SUM(F48:F52)</f>
        <v>0</v>
      </c>
      <c r="G47" s="16">
        <f>SUM(G48:G52)</f>
        <v>0</v>
      </c>
      <c r="H47" s="323">
        <f>SUM(H48:H52)</f>
        <v>744000</v>
      </c>
      <c r="I47" s="17">
        <f>SUM(I48:I52)</f>
        <v>744000</v>
      </c>
      <c r="J47" s="93">
        <f>SUM(J48:J52)</f>
        <v>0</v>
      </c>
    </row>
    <row r="48" spans="2:11" ht="21.75" customHeight="1">
      <c r="B48" s="12"/>
      <c r="C48" s="132"/>
      <c r="D48" s="132" t="s">
        <v>111</v>
      </c>
      <c r="E48" s="19" t="s">
        <v>18</v>
      </c>
      <c r="F48" s="4"/>
      <c r="G48" s="20"/>
      <c r="H48" s="319">
        <f>SUM(I48:J48)</f>
        <v>442000</v>
      </c>
      <c r="I48" s="20">
        <v>442000</v>
      </c>
      <c r="J48" s="72"/>
      <c r="K48" s="54">
        <v>2.5999999999999999E-2</v>
      </c>
    </row>
    <row r="49" spans="2:12" ht="16.5" customHeight="1">
      <c r="B49" s="12"/>
      <c r="C49" s="132"/>
      <c r="D49" s="132" t="s">
        <v>112</v>
      </c>
      <c r="E49" s="19" t="s">
        <v>19</v>
      </c>
      <c r="F49" s="4"/>
      <c r="G49" s="20"/>
      <c r="H49" s="319">
        <f t="shared" ref="H49:H52" si="5">SUM(I49:J49)</f>
        <v>26000</v>
      </c>
      <c r="I49" s="20">
        <v>26000</v>
      </c>
      <c r="J49" s="72"/>
      <c r="K49" s="54">
        <v>0.17599999999999999</v>
      </c>
      <c r="L49" s="54">
        <v>0.83099999999999996</v>
      </c>
    </row>
    <row r="50" spans="2:12" ht="18.75" customHeight="1">
      <c r="B50" s="12"/>
      <c r="C50" s="132"/>
      <c r="D50" s="132" t="s">
        <v>113</v>
      </c>
      <c r="E50" s="19" t="s">
        <v>20</v>
      </c>
      <c r="F50" s="4"/>
      <c r="G50" s="20"/>
      <c r="H50" s="319">
        <f t="shared" si="5"/>
        <v>134000</v>
      </c>
      <c r="I50" s="20">
        <v>134000</v>
      </c>
      <c r="J50" s="72"/>
      <c r="K50" s="54">
        <v>0.1326</v>
      </c>
      <c r="L50" s="54"/>
    </row>
    <row r="51" spans="2:12" ht="18.75" customHeight="1">
      <c r="B51" s="12"/>
      <c r="C51" s="132"/>
      <c r="D51" s="132" t="s">
        <v>114</v>
      </c>
      <c r="E51" s="19" t="s">
        <v>24</v>
      </c>
      <c r="F51" s="4"/>
      <c r="G51" s="20"/>
      <c r="H51" s="319">
        <f t="shared" si="5"/>
        <v>140000</v>
      </c>
      <c r="I51" s="20">
        <v>140000</v>
      </c>
      <c r="J51" s="72"/>
      <c r="K51" s="294"/>
    </row>
    <row r="52" spans="2:12" ht="17.25" customHeight="1">
      <c r="B52" s="12"/>
      <c r="C52" s="132"/>
      <c r="D52" s="132" t="s">
        <v>115</v>
      </c>
      <c r="E52" s="3" t="s">
        <v>25</v>
      </c>
      <c r="F52" s="4"/>
      <c r="G52" s="20"/>
      <c r="H52" s="319">
        <f t="shared" si="5"/>
        <v>2000</v>
      </c>
      <c r="I52" s="20">
        <v>2000</v>
      </c>
      <c r="J52" s="72"/>
      <c r="K52" s="54"/>
    </row>
    <row r="53" spans="2:12" ht="66.75" customHeight="1">
      <c r="B53" s="167"/>
      <c r="C53" s="134">
        <v>75616</v>
      </c>
      <c r="D53" s="134"/>
      <c r="E53" s="25" t="s">
        <v>87</v>
      </c>
      <c r="F53" s="16">
        <f>SUM(F54:F61)</f>
        <v>0</v>
      </c>
      <c r="G53" s="16">
        <f>SUM(G54:G61)</f>
        <v>0</v>
      </c>
      <c r="H53" s="323">
        <f>SUM(H54:H61)</f>
        <v>1156200</v>
      </c>
      <c r="I53" s="17">
        <f>SUM(I54:I61)</f>
        <v>1156200</v>
      </c>
      <c r="J53" s="93">
        <f>SUM(J54:J61)</f>
        <v>0</v>
      </c>
    </row>
    <row r="54" spans="2:12" ht="18.75" customHeight="1">
      <c r="B54" s="242"/>
      <c r="C54" s="243"/>
      <c r="D54" s="243" t="s">
        <v>111</v>
      </c>
      <c r="E54" s="244" t="s">
        <v>18</v>
      </c>
      <c r="F54" s="245"/>
      <c r="G54" s="246"/>
      <c r="H54" s="319">
        <f>SUM(I54:J54)</f>
        <v>656000</v>
      </c>
      <c r="I54" s="246">
        <v>656000</v>
      </c>
      <c r="J54" s="279"/>
    </row>
    <row r="55" spans="2:12" ht="15.75">
      <c r="B55" s="12"/>
      <c r="C55" s="132"/>
      <c r="D55" s="132" t="s">
        <v>112</v>
      </c>
      <c r="E55" s="19" t="s">
        <v>19</v>
      </c>
      <c r="F55" s="4"/>
      <c r="G55" s="20"/>
      <c r="H55" s="319">
        <f t="shared" ref="H55:H61" si="6">SUM(I55:J55)</f>
        <v>354000</v>
      </c>
      <c r="I55" s="20">
        <v>354000</v>
      </c>
      <c r="J55" s="72"/>
      <c r="K55" s="295"/>
      <c r="L55" s="54"/>
    </row>
    <row r="56" spans="2:12" ht="15.75">
      <c r="B56" s="12"/>
      <c r="C56" s="132"/>
      <c r="D56" s="132" t="s">
        <v>113</v>
      </c>
      <c r="E56" s="19" t="s">
        <v>20</v>
      </c>
      <c r="F56" s="4"/>
      <c r="G56" s="20"/>
      <c r="H56" s="319">
        <f t="shared" si="6"/>
        <v>2000</v>
      </c>
      <c r="I56" s="20">
        <v>2000</v>
      </c>
      <c r="J56" s="72"/>
      <c r="L56" s="54"/>
    </row>
    <row r="57" spans="2:12" ht="15.75">
      <c r="B57" s="12"/>
      <c r="C57" s="132"/>
      <c r="D57" s="132" t="s">
        <v>116</v>
      </c>
      <c r="E57" s="19" t="s">
        <v>21</v>
      </c>
      <c r="F57" s="4"/>
      <c r="G57" s="20"/>
      <c r="H57" s="319">
        <f t="shared" si="6"/>
        <v>80000</v>
      </c>
      <c r="I57" s="20">
        <v>80000</v>
      </c>
      <c r="J57" s="72"/>
      <c r="L57" s="54"/>
    </row>
    <row r="58" spans="2:12" ht="15.75">
      <c r="B58" s="12"/>
      <c r="C58" s="132"/>
      <c r="D58" s="132" t="s">
        <v>117</v>
      </c>
      <c r="E58" s="19" t="s">
        <v>22</v>
      </c>
      <c r="F58" s="4"/>
      <c r="G58" s="20"/>
      <c r="H58" s="319">
        <f t="shared" si="6"/>
        <v>2000</v>
      </c>
      <c r="I58" s="20">
        <v>2000</v>
      </c>
      <c r="J58" s="72"/>
      <c r="K58" s="54"/>
    </row>
    <row r="59" spans="2:12" ht="15.75">
      <c r="B59" s="12"/>
      <c r="C59" s="132"/>
      <c r="D59" s="132" t="s">
        <v>118</v>
      </c>
      <c r="E59" s="19" t="s">
        <v>23</v>
      </c>
      <c r="F59" s="4">
        <v>0</v>
      </c>
      <c r="G59" s="20"/>
      <c r="H59" s="319">
        <f t="shared" si="6"/>
        <v>200</v>
      </c>
      <c r="I59" s="20">
        <v>200</v>
      </c>
      <c r="J59" s="72"/>
      <c r="K59" s="54"/>
    </row>
    <row r="60" spans="2:12" ht="15.75">
      <c r="B60" s="12"/>
      <c r="C60" s="132"/>
      <c r="D60" s="132" t="s">
        <v>114</v>
      </c>
      <c r="E60" s="19" t="s">
        <v>24</v>
      </c>
      <c r="F60" s="4"/>
      <c r="G60" s="20"/>
      <c r="H60" s="319">
        <f t="shared" si="6"/>
        <v>47000</v>
      </c>
      <c r="I60" s="20">
        <v>47000</v>
      </c>
      <c r="J60" s="72"/>
    </row>
    <row r="61" spans="2:12" ht="19.5" customHeight="1">
      <c r="B61" s="12"/>
      <c r="C61" s="132"/>
      <c r="D61" s="132" t="s">
        <v>115</v>
      </c>
      <c r="E61" s="3" t="s">
        <v>25</v>
      </c>
      <c r="F61" s="4"/>
      <c r="G61" s="20"/>
      <c r="H61" s="319">
        <f t="shared" si="6"/>
        <v>15000</v>
      </c>
      <c r="I61" s="20">
        <v>15000</v>
      </c>
      <c r="J61" s="72"/>
    </row>
    <row r="62" spans="2:12" ht="31.5">
      <c r="B62" s="12"/>
      <c r="C62" s="134">
        <v>75618</v>
      </c>
      <c r="D62" s="134"/>
      <c r="E62" s="25" t="s">
        <v>26</v>
      </c>
      <c r="F62" s="16">
        <f>SUM(F63:F64)</f>
        <v>0</v>
      </c>
      <c r="G62" s="16">
        <f>SUM(G63:G64)</f>
        <v>0</v>
      </c>
      <c r="H62" s="323">
        <f>SUM(H63:H64)</f>
        <v>63000</v>
      </c>
      <c r="I62" s="17">
        <f>SUM(I63:I64)</f>
        <v>63000</v>
      </c>
      <c r="J62" s="93">
        <f>SUM(J63:J63)</f>
        <v>0</v>
      </c>
    </row>
    <row r="63" spans="2:12" ht="15.75">
      <c r="B63" s="12"/>
      <c r="C63" s="132"/>
      <c r="D63" s="132" t="s">
        <v>119</v>
      </c>
      <c r="E63" s="19" t="s">
        <v>27</v>
      </c>
      <c r="F63" s="4"/>
      <c r="G63" s="20"/>
      <c r="H63" s="319">
        <f>SUM(I63:J63)</f>
        <v>8000</v>
      </c>
      <c r="I63" s="20">
        <v>8000</v>
      </c>
      <c r="J63" s="72"/>
    </row>
    <row r="64" spans="2:12" ht="31.5">
      <c r="B64" s="12"/>
      <c r="C64" s="132"/>
      <c r="D64" s="132" t="s">
        <v>120</v>
      </c>
      <c r="E64" s="3" t="s">
        <v>28</v>
      </c>
      <c r="F64" s="4"/>
      <c r="G64" s="20"/>
      <c r="H64" s="319">
        <f t="shared" ref="H64" si="7">SUM(I64:J64)</f>
        <v>55000</v>
      </c>
      <c r="I64" s="20">
        <v>55000</v>
      </c>
      <c r="J64" s="72"/>
    </row>
    <row r="65" spans="2:11" ht="31.5" customHeight="1">
      <c r="B65" s="12"/>
      <c r="C65" s="134">
        <v>75621</v>
      </c>
      <c r="D65" s="134"/>
      <c r="E65" s="25" t="s">
        <v>29</v>
      </c>
      <c r="F65" s="16">
        <f>SUM(F66:F67)</f>
        <v>0</v>
      </c>
      <c r="G65" s="16">
        <f>SUM(G66:G67)</f>
        <v>0</v>
      </c>
      <c r="H65" s="323">
        <f>SUM(H66:H67)</f>
        <v>998246</v>
      </c>
      <c r="I65" s="17">
        <f>SUM(I66:I67)</f>
        <v>998246</v>
      </c>
      <c r="J65" s="93">
        <f>SUM(J66:J67)</f>
        <v>0</v>
      </c>
    </row>
    <row r="66" spans="2:11" ht="18.75" customHeight="1">
      <c r="B66" s="242"/>
      <c r="C66" s="243"/>
      <c r="D66" s="243" t="s">
        <v>121</v>
      </c>
      <c r="E66" s="244" t="s">
        <v>30</v>
      </c>
      <c r="F66" s="245"/>
      <c r="G66" s="246"/>
      <c r="H66" s="319">
        <f>SUM(I66:J66)</f>
        <v>858246</v>
      </c>
      <c r="I66" s="246">
        <v>858246</v>
      </c>
      <c r="J66" s="279"/>
    </row>
    <row r="67" spans="2:11" ht="16.5" thickBot="1">
      <c r="B67" s="247"/>
      <c r="C67" s="248"/>
      <c r="D67" s="248" t="s">
        <v>122</v>
      </c>
      <c r="E67" s="249" t="s">
        <v>31</v>
      </c>
      <c r="F67" s="250"/>
      <c r="G67" s="251"/>
      <c r="H67" s="319">
        <f>SUM(I67:J67)</f>
        <v>140000</v>
      </c>
      <c r="I67" s="251">
        <v>140000</v>
      </c>
      <c r="J67" s="252"/>
      <c r="K67" s="295"/>
    </row>
    <row r="68" spans="2:11" ht="16.5" thickBot="1">
      <c r="B68" s="253">
        <v>758</v>
      </c>
      <c r="C68" s="254"/>
      <c r="D68" s="254"/>
      <c r="E68" s="255" t="s">
        <v>32</v>
      </c>
      <c r="F68" s="256">
        <f>SUM(F69,F71,F73)</f>
        <v>0</v>
      </c>
      <c r="G68" s="256">
        <f>SUM(G69,G71,G73)</f>
        <v>0</v>
      </c>
      <c r="H68" s="320">
        <f>SUM(H69,H71,H73)</f>
        <v>3797248</v>
      </c>
      <c r="I68" s="257">
        <f>SUM(I69,I71,I73)</f>
        <v>3797248</v>
      </c>
      <c r="J68" s="258">
        <f>SUM(J69:J74)</f>
        <v>0</v>
      </c>
      <c r="K68" s="217"/>
    </row>
    <row r="69" spans="2:11" ht="15.75" customHeight="1">
      <c r="B69" s="259"/>
      <c r="C69" s="260">
        <v>75801</v>
      </c>
      <c r="D69" s="260"/>
      <c r="E69" s="261" t="s">
        <v>33</v>
      </c>
      <c r="F69" s="262">
        <f>SUM(F70)</f>
        <v>0</v>
      </c>
      <c r="G69" s="262">
        <f>SUM(G70)</f>
        <v>0</v>
      </c>
      <c r="H69" s="322">
        <f>SUM(H70)</f>
        <v>3106701</v>
      </c>
      <c r="I69" s="263">
        <f>SUM(I70)</f>
        <v>3106701</v>
      </c>
      <c r="J69" s="264"/>
      <c r="K69" s="217"/>
    </row>
    <row r="70" spans="2:11" ht="19.5" customHeight="1">
      <c r="B70" s="265"/>
      <c r="C70" s="266"/>
      <c r="D70" s="267" t="s">
        <v>128</v>
      </c>
      <c r="E70" s="268" t="s">
        <v>129</v>
      </c>
      <c r="F70" s="269"/>
      <c r="G70" s="270"/>
      <c r="H70" s="330">
        <f>SUM(I70:J70)</f>
        <v>3106701</v>
      </c>
      <c r="I70" s="270">
        <v>3106701</v>
      </c>
      <c r="J70" s="289"/>
      <c r="K70" s="217"/>
    </row>
    <row r="71" spans="2:11" ht="20.25" customHeight="1">
      <c r="B71" s="12"/>
      <c r="C71" s="134">
        <v>75807</v>
      </c>
      <c r="D71" s="134"/>
      <c r="E71" s="25" t="s">
        <v>34</v>
      </c>
      <c r="F71" s="16">
        <f>SUM(F72)</f>
        <v>0</v>
      </c>
      <c r="G71" s="16">
        <f>SUM(G72)</f>
        <v>0</v>
      </c>
      <c r="H71" s="323">
        <f>SUM(H72)</f>
        <v>645547</v>
      </c>
      <c r="I71" s="17">
        <f>SUM(I72)</f>
        <v>645547</v>
      </c>
      <c r="J71" s="72"/>
      <c r="K71" s="295"/>
    </row>
    <row r="72" spans="2:11" ht="15.75" customHeight="1">
      <c r="B72" s="161"/>
      <c r="C72" s="139"/>
      <c r="D72" s="155" t="s">
        <v>128</v>
      </c>
      <c r="E72" s="5" t="s">
        <v>129</v>
      </c>
      <c r="F72" s="6"/>
      <c r="G72" s="86"/>
      <c r="H72" s="321">
        <f>SUM(I72:J72)</f>
        <v>645547</v>
      </c>
      <c r="I72" s="86">
        <v>645547</v>
      </c>
      <c r="J72" s="156"/>
    </row>
    <row r="73" spans="2:11" ht="15.75" customHeight="1">
      <c r="B73" s="161"/>
      <c r="C73" s="139">
        <v>75814</v>
      </c>
      <c r="D73" s="139"/>
      <c r="E73" s="90" t="s">
        <v>35</v>
      </c>
      <c r="F73" s="26">
        <f>SUM(F74:F74)</f>
        <v>0</v>
      </c>
      <c r="G73" s="26">
        <f>SUM(G74)</f>
        <v>0</v>
      </c>
      <c r="H73" s="331">
        <f>SUM(H74)</f>
        <v>45000</v>
      </c>
      <c r="I73" s="89">
        <f>SUM(I74)</f>
        <v>45000</v>
      </c>
      <c r="J73" s="73"/>
    </row>
    <row r="74" spans="2:11" ht="15.75" customHeight="1" thickBot="1">
      <c r="B74" s="12"/>
      <c r="C74" s="134"/>
      <c r="D74" s="132" t="s">
        <v>108</v>
      </c>
      <c r="E74" s="3" t="s">
        <v>130</v>
      </c>
      <c r="F74" s="4"/>
      <c r="G74" s="4"/>
      <c r="H74" s="465">
        <f>SUM(I74:J74)</f>
        <v>45000</v>
      </c>
      <c r="I74" s="4">
        <v>45000</v>
      </c>
      <c r="J74" s="157"/>
    </row>
    <row r="75" spans="2:11" ht="14.25" customHeight="1" thickBot="1">
      <c r="B75" s="159"/>
      <c r="C75" s="130"/>
      <c r="D75" s="130"/>
      <c r="E75" s="14"/>
      <c r="F75" s="9">
        <f>SUM(F76)</f>
        <v>0</v>
      </c>
      <c r="G75" s="9"/>
      <c r="H75" s="312">
        <f>SUM(H76)</f>
        <v>0</v>
      </c>
      <c r="I75" s="9">
        <f>SUM(I76)</f>
        <v>0</v>
      </c>
      <c r="J75" s="10">
        <f>SUM(J76)</f>
        <v>0</v>
      </c>
    </row>
    <row r="76" spans="2:11" ht="3.75" customHeight="1" thickBot="1">
      <c r="B76" s="162"/>
      <c r="C76" s="140"/>
      <c r="D76" s="140"/>
      <c r="E76" s="199"/>
      <c r="F76" s="97"/>
      <c r="G76" s="97"/>
      <c r="H76" s="314"/>
      <c r="I76" s="116"/>
      <c r="J76" s="78"/>
    </row>
    <row r="77" spans="2:11" ht="15.75" customHeight="1" thickBot="1">
      <c r="B77" s="224" t="s">
        <v>146</v>
      </c>
      <c r="C77" s="230"/>
      <c r="D77" s="230"/>
      <c r="E77" s="107" t="s">
        <v>147</v>
      </c>
      <c r="F77" s="225">
        <f>SUM(F81,F83)</f>
        <v>0</v>
      </c>
      <c r="G77" s="225">
        <f>SUM(G81,G83)</f>
        <v>0</v>
      </c>
      <c r="H77" s="332">
        <f>SUM(H78,H81,H83)</f>
        <v>291000</v>
      </c>
      <c r="I77" s="226">
        <f>SUM(I78,I81,I83)</f>
        <v>50000</v>
      </c>
      <c r="J77" s="226">
        <f>SUM(J78,J81,J83)</f>
        <v>241000</v>
      </c>
    </row>
    <row r="78" spans="2:11" ht="15.75" customHeight="1" thickBot="1">
      <c r="B78" s="224"/>
      <c r="C78" s="230" t="s">
        <v>253</v>
      </c>
      <c r="D78" s="230"/>
      <c r="E78" s="107" t="s">
        <v>68</v>
      </c>
      <c r="F78" s="225"/>
      <c r="G78" s="225"/>
      <c r="H78" s="332">
        <f>SUM(H79:H80)</f>
        <v>281000</v>
      </c>
      <c r="I78" s="125">
        <f>SUM(I79:I80)</f>
        <v>40000</v>
      </c>
      <c r="J78" s="506">
        <f>SUM(J79)</f>
        <v>241000</v>
      </c>
    </row>
    <row r="79" spans="2:11" ht="67.5" customHeight="1" thickBot="1">
      <c r="B79" s="224"/>
      <c r="C79" s="496"/>
      <c r="D79" s="496" t="s">
        <v>295</v>
      </c>
      <c r="E79" s="3" t="s">
        <v>293</v>
      </c>
      <c r="F79" s="225"/>
      <c r="G79" s="225"/>
      <c r="H79" s="497">
        <f>SUM(I79:J79)</f>
        <v>241000</v>
      </c>
      <c r="I79" s="498">
        <v>0</v>
      </c>
      <c r="J79" s="499">
        <v>241000</v>
      </c>
    </row>
    <row r="80" spans="2:11" ht="24" customHeight="1" thickBot="1">
      <c r="B80" s="224"/>
      <c r="C80" s="496"/>
      <c r="D80" s="496" t="s">
        <v>249</v>
      </c>
      <c r="E80" s="495" t="s">
        <v>250</v>
      </c>
      <c r="F80" s="225"/>
      <c r="G80" s="225"/>
      <c r="H80" s="497">
        <f>SUM(I80:J80)</f>
        <v>40000</v>
      </c>
      <c r="I80" s="498">
        <v>40000</v>
      </c>
      <c r="J80" s="499"/>
    </row>
    <row r="81" spans="2:10" ht="23.25" customHeight="1">
      <c r="B81" s="168"/>
      <c r="C81" s="138" t="s">
        <v>255</v>
      </c>
      <c r="D81" s="138"/>
      <c r="E81" s="1" t="s">
        <v>88</v>
      </c>
      <c r="F81" s="117">
        <f>SUM(F82)</f>
        <v>0</v>
      </c>
      <c r="G81" s="117">
        <f>SUM(G82)</f>
        <v>0</v>
      </c>
      <c r="H81" s="333">
        <f>SUM(H82)</f>
        <v>10000</v>
      </c>
      <c r="I81" s="229">
        <f>SUM(I82)</f>
        <v>10000</v>
      </c>
      <c r="J81" s="227">
        <f>SUM(J82)</f>
        <v>0</v>
      </c>
    </row>
    <row r="82" spans="2:10" ht="18" customHeight="1">
      <c r="B82" s="12"/>
      <c r="C82" s="134"/>
      <c r="D82" s="152" t="s">
        <v>249</v>
      </c>
      <c r="E82" s="3" t="s">
        <v>250</v>
      </c>
      <c r="F82" s="153"/>
      <c r="G82" s="153"/>
      <c r="H82" s="327">
        <f>SUM(I82:J82)</f>
        <v>10000</v>
      </c>
      <c r="I82" s="153">
        <v>10000</v>
      </c>
      <c r="J82" s="72"/>
    </row>
    <row r="83" spans="2:10" ht="15" customHeight="1">
      <c r="B83" s="12"/>
      <c r="C83" s="134"/>
      <c r="D83" s="152"/>
      <c r="E83" s="25"/>
      <c r="F83" s="228">
        <f>SUM(F84:F84)</f>
        <v>0</v>
      </c>
      <c r="G83" s="228">
        <f>SUM(G84)</f>
        <v>0</v>
      </c>
      <c r="H83" s="324">
        <f>SUM(H84)</f>
        <v>0</v>
      </c>
      <c r="I83" s="16">
        <f>SUM(I84)</f>
        <v>0</v>
      </c>
      <c r="J83" s="95">
        <f>SUM(J84:J84)</f>
        <v>0</v>
      </c>
    </row>
    <row r="84" spans="2:10" ht="3.75" customHeight="1">
      <c r="B84" s="12"/>
      <c r="C84" s="134"/>
      <c r="D84" s="152"/>
      <c r="E84" s="3"/>
      <c r="F84" s="153"/>
      <c r="G84" s="153"/>
      <c r="H84" s="327">
        <f>SUM(I84:J84)</f>
        <v>0</v>
      </c>
      <c r="I84" s="153">
        <v>0</v>
      </c>
      <c r="J84" s="95"/>
    </row>
    <row r="85" spans="2:10" ht="15" customHeight="1" thickBot="1">
      <c r="B85" s="169">
        <v>852</v>
      </c>
      <c r="C85" s="140"/>
      <c r="D85" s="140"/>
      <c r="E85" s="96" t="s">
        <v>38</v>
      </c>
      <c r="F85" s="97">
        <f>SUM(F86,F89,F92,F94,F96,F98,F100,F102)</f>
        <v>0</v>
      </c>
      <c r="G85" s="97">
        <f>SUM(G86,G89,G92,G94,G96,G98,G100,G102)</f>
        <v>0</v>
      </c>
      <c r="H85" s="334">
        <f>SUM(H86,H89,H92,H94,H96,H102,H98)</f>
        <v>1702000</v>
      </c>
      <c r="I85" s="98">
        <f>SUM(I86,I89,I92,I94,I96,I102,I98)</f>
        <v>1702000</v>
      </c>
      <c r="J85" s="507">
        <f>SUM(J86,J89,J92,J94,J96,J102,J98)</f>
        <v>0</v>
      </c>
    </row>
    <row r="86" spans="2:10" ht="48" customHeight="1">
      <c r="B86" s="170"/>
      <c r="C86" s="138">
        <v>85212</v>
      </c>
      <c r="D86" s="138"/>
      <c r="E86" s="1" t="s">
        <v>104</v>
      </c>
      <c r="F86" s="117">
        <f>SUM(F87:F88)</f>
        <v>0</v>
      </c>
      <c r="G86" s="117">
        <f>SUM(G87:G88)</f>
        <v>0</v>
      </c>
      <c r="H86" s="335">
        <f>SUM(H87:H88)</f>
        <v>1466000</v>
      </c>
      <c r="I86" s="197">
        <f>SUM(I87:I88)</f>
        <v>1466000</v>
      </c>
      <c r="J86" s="119"/>
    </row>
    <row r="87" spans="2:10" ht="48" customHeight="1">
      <c r="B87" s="12"/>
      <c r="C87" s="132"/>
      <c r="D87" s="132" t="s">
        <v>127</v>
      </c>
      <c r="E87" s="237" t="s">
        <v>42</v>
      </c>
      <c r="F87" s="4"/>
      <c r="G87" s="4"/>
      <c r="H87" s="336">
        <f>SUM(I87:J87)</f>
        <v>1438000</v>
      </c>
      <c r="I87" s="213">
        <v>1438000</v>
      </c>
      <c r="J87" s="157"/>
    </row>
    <row r="88" spans="2:10" ht="41.25" customHeight="1">
      <c r="B88" s="12"/>
      <c r="C88" s="132"/>
      <c r="D88" s="132" t="s">
        <v>110</v>
      </c>
      <c r="E88" s="237" t="s">
        <v>179</v>
      </c>
      <c r="F88" s="4"/>
      <c r="G88" s="4"/>
      <c r="H88" s="336">
        <f>SUM(I88:J88)</f>
        <v>28000</v>
      </c>
      <c r="I88" s="213">
        <v>28000</v>
      </c>
      <c r="J88" s="157"/>
    </row>
    <row r="89" spans="2:10" ht="65.25" customHeight="1">
      <c r="B89" s="12"/>
      <c r="C89" s="134">
        <v>85213</v>
      </c>
      <c r="D89" s="134"/>
      <c r="E89" s="25" t="s">
        <v>184</v>
      </c>
      <c r="F89" s="16">
        <f>SUM(F90:F91)</f>
        <v>0</v>
      </c>
      <c r="G89" s="16">
        <f>SUM(G90:G91)</f>
        <v>0</v>
      </c>
      <c r="H89" s="337">
        <f>SUM(H90:H91)</f>
        <v>12000</v>
      </c>
      <c r="I89" s="100">
        <f>SUM(I90:I91)</f>
        <v>12000</v>
      </c>
      <c r="J89" s="72">
        <f>SUM(J90:J91)</f>
        <v>0</v>
      </c>
    </row>
    <row r="90" spans="2:10" ht="44.25" customHeight="1">
      <c r="B90" s="12"/>
      <c r="C90" s="132"/>
      <c r="D90" s="132" t="s">
        <v>127</v>
      </c>
      <c r="E90" s="237" t="s">
        <v>42</v>
      </c>
      <c r="F90" s="4"/>
      <c r="G90" s="4"/>
      <c r="H90" s="336">
        <f>SUM(I90:J90)</f>
        <v>8000</v>
      </c>
      <c r="I90" s="213">
        <v>8000</v>
      </c>
      <c r="J90" s="157"/>
    </row>
    <row r="91" spans="2:10" ht="29.25" customHeight="1">
      <c r="B91" s="12"/>
      <c r="C91" s="132"/>
      <c r="D91" s="132" t="s">
        <v>131</v>
      </c>
      <c r="E91" s="237" t="s">
        <v>187</v>
      </c>
      <c r="F91" s="4"/>
      <c r="G91" s="4"/>
      <c r="H91" s="336">
        <f>SUM(I91:J91)</f>
        <v>4000</v>
      </c>
      <c r="I91" s="213">
        <v>4000</v>
      </c>
      <c r="J91" s="157"/>
    </row>
    <row r="92" spans="2:10" ht="36.75" customHeight="1">
      <c r="B92" s="12"/>
      <c r="C92" s="134">
        <v>85214</v>
      </c>
      <c r="D92" s="134"/>
      <c r="E92" s="25" t="s">
        <v>96</v>
      </c>
      <c r="F92" s="16">
        <f>SUM(F93:F93)</f>
        <v>0</v>
      </c>
      <c r="G92" s="16">
        <f>SUM(G93:G93)</f>
        <v>0</v>
      </c>
      <c r="H92" s="337">
        <f>SUM(H93:H93)</f>
        <v>60000</v>
      </c>
      <c r="I92" s="100">
        <f>SUM(I93:I93)</f>
        <v>60000</v>
      </c>
      <c r="J92" s="95">
        <f>SUM(J93:J93)</f>
        <v>0</v>
      </c>
    </row>
    <row r="93" spans="2:10" ht="38.25" customHeight="1">
      <c r="B93" s="12"/>
      <c r="C93" s="134"/>
      <c r="D93" s="152" t="s">
        <v>131</v>
      </c>
      <c r="E93" s="3" t="s">
        <v>132</v>
      </c>
      <c r="F93" s="4"/>
      <c r="G93" s="4"/>
      <c r="H93" s="336">
        <f>SUM(I93:J93)</f>
        <v>60000</v>
      </c>
      <c r="I93" s="213">
        <v>60000</v>
      </c>
      <c r="J93" s="157"/>
    </row>
    <row r="94" spans="2:10" ht="16.5" customHeight="1">
      <c r="B94" s="12"/>
      <c r="C94" s="134" t="s">
        <v>188</v>
      </c>
      <c r="D94" s="152"/>
      <c r="E94" s="3" t="s">
        <v>244</v>
      </c>
      <c r="F94" s="4">
        <f>SUM(F95)</f>
        <v>0</v>
      </c>
      <c r="G94" s="4">
        <f>SUM(G95)</f>
        <v>0</v>
      </c>
      <c r="H94" s="336">
        <f>SUM(H95)</f>
        <v>46000</v>
      </c>
      <c r="I94" s="213">
        <f>SUM(I95)</f>
        <v>46000</v>
      </c>
      <c r="J94" s="157">
        <f>SUM(J95)</f>
        <v>0</v>
      </c>
    </row>
    <row r="95" spans="2:10" ht="38.25" customHeight="1">
      <c r="B95" s="12"/>
      <c r="C95" s="134"/>
      <c r="D95" s="152" t="s">
        <v>131</v>
      </c>
      <c r="E95" s="3" t="s">
        <v>132</v>
      </c>
      <c r="F95" s="4"/>
      <c r="G95" s="4"/>
      <c r="H95" s="336">
        <f>SUM(I95:J95)</f>
        <v>46000</v>
      </c>
      <c r="I95" s="213">
        <v>46000</v>
      </c>
      <c r="J95" s="157"/>
    </row>
    <row r="96" spans="2:10" ht="31.5" customHeight="1">
      <c r="B96" s="47"/>
      <c r="C96" s="102">
        <v>85219</v>
      </c>
      <c r="D96" s="102"/>
      <c r="E96" s="103" t="s">
        <v>39</v>
      </c>
      <c r="F96" s="142">
        <f>SUM(F97)</f>
        <v>0</v>
      </c>
      <c r="G96" s="142">
        <f>SUM(G97)</f>
        <v>0</v>
      </c>
      <c r="H96" s="338">
        <f>SUM(H97)</f>
        <v>71000</v>
      </c>
      <c r="I96" s="142">
        <f>SUM(I97)</f>
        <v>71000</v>
      </c>
      <c r="J96" s="18"/>
    </row>
    <row r="97" spans="2:10" ht="38.25" customHeight="1">
      <c r="B97" s="47"/>
      <c r="C97" s="102"/>
      <c r="D97" s="179" t="s">
        <v>131</v>
      </c>
      <c r="E97" s="3" t="s">
        <v>132</v>
      </c>
      <c r="F97" s="180"/>
      <c r="G97" s="180"/>
      <c r="H97" s="339">
        <f>SUM(I97:J97)</f>
        <v>71000</v>
      </c>
      <c r="I97" s="215">
        <v>71000</v>
      </c>
      <c r="J97" s="18"/>
    </row>
    <row r="98" spans="2:10" ht="21" customHeight="1">
      <c r="B98" s="12"/>
      <c r="C98" s="134" t="s">
        <v>126</v>
      </c>
      <c r="D98" s="134"/>
      <c r="E98" s="181" t="s">
        <v>123</v>
      </c>
      <c r="F98" s="16">
        <f>SUM(F99)</f>
        <v>0</v>
      </c>
      <c r="G98" s="16">
        <f>SUM(G99)</f>
        <v>0</v>
      </c>
      <c r="H98" s="337">
        <f>SUM(H99)</f>
        <v>4000</v>
      </c>
      <c r="I98" s="100">
        <f>SUM(I99)</f>
        <v>4000</v>
      </c>
      <c r="J98" s="72"/>
    </row>
    <row r="99" spans="2:10" ht="15.75" customHeight="1">
      <c r="B99" s="12"/>
      <c r="C99" s="134"/>
      <c r="D99" s="152" t="s">
        <v>109</v>
      </c>
      <c r="E99" s="237" t="s">
        <v>296</v>
      </c>
      <c r="F99" s="4"/>
      <c r="G99" s="4"/>
      <c r="H99" s="336">
        <f>SUM(I99:J99)</f>
        <v>4000</v>
      </c>
      <c r="I99" s="213">
        <v>4000</v>
      </c>
      <c r="J99" s="72"/>
    </row>
    <row r="100" spans="2:10" ht="8.25" customHeight="1">
      <c r="B100" s="37"/>
      <c r="C100" s="134"/>
      <c r="D100" s="182"/>
      <c r="E100" s="183"/>
      <c r="F100" s="16">
        <f>SUM(F101)</f>
        <v>0</v>
      </c>
      <c r="G100" s="16"/>
      <c r="H100" s="337"/>
      <c r="I100" s="214"/>
      <c r="J100" s="95"/>
    </row>
    <row r="101" spans="2:10" ht="8.25" hidden="1" customHeight="1">
      <c r="B101" s="12"/>
      <c r="C101" s="134"/>
      <c r="D101" s="152"/>
      <c r="E101" s="237"/>
      <c r="F101" s="4"/>
      <c r="G101" s="4"/>
      <c r="H101" s="336"/>
      <c r="I101" s="213"/>
      <c r="J101" s="72"/>
    </row>
    <row r="102" spans="2:10" ht="19.5" customHeight="1">
      <c r="B102" s="12"/>
      <c r="C102" s="134">
        <v>85295</v>
      </c>
      <c r="D102" s="134"/>
      <c r="E102" s="25" t="s">
        <v>93</v>
      </c>
      <c r="F102" s="16">
        <f>SUM(F103)</f>
        <v>0</v>
      </c>
      <c r="G102" s="16">
        <f>SUM(G103)</f>
        <v>0</v>
      </c>
      <c r="H102" s="337">
        <f>SUM(H103)</f>
        <v>43000</v>
      </c>
      <c r="I102" s="100">
        <f>SUM(I103)</f>
        <v>43000</v>
      </c>
      <c r="J102" s="72"/>
    </row>
    <row r="103" spans="2:10" ht="34.5" customHeight="1" thickBot="1">
      <c r="B103" s="161"/>
      <c r="C103" s="139"/>
      <c r="D103" s="155" t="s">
        <v>131</v>
      </c>
      <c r="E103" s="5" t="s">
        <v>132</v>
      </c>
      <c r="F103" s="6"/>
      <c r="G103" s="6"/>
      <c r="H103" s="340">
        <f>SUM(I103:J103)</f>
        <v>43000</v>
      </c>
      <c r="I103" s="231">
        <v>43000</v>
      </c>
      <c r="J103" s="73"/>
    </row>
    <row r="104" spans="2:10" ht="34.5" customHeight="1" thickBot="1">
      <c r="B104" s="159" t="s">
        <v>180</v>
      </c>
      <c r="C104" s="130"/>
      <c r="D104" s="453"/>
      <c r="E104" s="7" t="s">
        <v>243</v>
      </c>
      <c r="F104" s="9">
        <f>SUM(F105)</f>
        <v>0</v>
      </c>
      <c r="G104" s="9">
        <f>SUM(G105)</f>
        <v>0</v>
      </c>
      <c r="H104" s="345">
        <f>SUM(H105)</f>
        <v>0</v>
      </c>
      <c r="I104" s="458">
        <f t="shared" ref="I104:J104" si="8">SUM(I105)</f>
        <v>0</v>
      </c>
      <c r="J104" s="508">
        <f t="shared" si="8"/>
        <v>0</v>
      </c>
    </row>
    <row r="105" spans="2:10" ht="1.5" customHeight="1" thickBot="1">
      <c r="B105" s="168"/>
      <c r="C105" s="138"/>
      <c r="D105" s="451"/>
      <c r="E105" s="452"/>
      <c r="F105" s="207">
        <f>SUM(F106:F107)</f>
        <v>0</v>
      </c>
      <c r="G105" s="207">
        <f>SUM(G106:G107)</f>
        <v>0</v>
      </c>
      <c r="H105" s="344">
        <f>SUM(H106:H107)</f>
        <v>0</v>
      </c>
      <c r="I105" s="459">
        <f t="shared" ref="I105:J105" si="9">SUM(I106:I107)</f>
        <v>0</v>
      </c>
      <c r="J105" s="509">
        <f t="shared" si="9"/>
        <v>0</v>
      </c>
    </row>
    <row r="106" spans="2:10" ht="22.5" hidden="1" customHeight="1">
      <c r="B106" s="12"/>
      <c r="C106" s="134"/>
      <c r="D106" s="152"/>
      <c r="E106" s="3"/>
      <c r="F106" s="4"/>
      <c r="G106" s="4"/>
      <c r="H106" s="336">
        <f>SUM(I106:J106)</f>
        <v>0</v>
      </c>
      <c r="I106" s="450"/>
      <c r="J106" s="72"/>
    </row>
    <row r="107" spans="2:10" ht="3" hidden="1" customHeight="1" thickBot="1">
      <c r="B107" s="161"/>
      <c r="C107" s="139"/>
      <c r="D107" s="155"/>
      <c r="E107" s="5"/>
      <c r="F107" s="6"/>
      <c r="G107" s="6"/>
      <c r="H107" s="340">
        <f>SUM(I107:J107)</f>
        <v>0</v>
      </c>
      <c r="I107" s="469"/>
      <c r="J107" s="73"/>
    </row>
    <row r="108" spans="2:10" ht="31.5" customHeight="1" thickBot="1">
      <c r="B108" s="159" t="s">
        <v>174</v>
      </c>
      <c r="C108" s="130"/>
      <c r="D108" s="130"/>
      <c r="E108" s="14" t="s">
        <v>175</v>
      </c>
      <c r="F108" s="9">
        <f>SUM(F109)</f>
        <v>0</v>
      </c>
      <c r="G108" s="9">
        <f>SUM(G109)</f>
        <v>0</v>
      </c>
      <c r="H108" s="312">
        <f>SUM(H109)</f>
        <v>0</v>
      </c>
      <c r="I108" s="9">
        <f>SUM(I109)</f>
        <v>0</v>
      </c>
      <c r="J108" s="10">
        <f>SUM(J109)</f>
        <v>0</v>
      </c>
    </row>
    <row r="109" spans="2:10" ht="3" customHeight="1">
      <c r="B109" s="11"/>
      <c r="C109" s="131"/>
      <c r="D109" s="131"/>
      <c r="E109" s="79"/>
      <c r="F109" s="81">
        <f>SUM(F110)</f>
        <v>0</v>
      </c>
      <c r="G109" s="81">
        <f>SUM(G110)</f>
        <v>0</v>
      </c>
      <c r="H109" s="346">
        <f>SUM(H110)</f>
        <v>0</v>
      </c>
      <c r="I109" s="470"/>
      <c r="J109" s="74"/>
    </row>
    <row r="110" spans="2:10" ht="15" hidden="1" customHeight="1" thickBot="1">
      <c r="B110" s="172"/>
      <c r="C110" s="141"/>
      <c r="D110" s="198"/>
      <c r="E110" s="184"/>
      <c r="F110" s="209"/>
      <c r="G110" s="209"/>
      <c r="H110" s="341">
        <f>SUM(I110:J110)</f>
        <v>0</v>
      </c>
      <c r="I110" s="177"/>
      <c r="J110" s="66"/>
    </row>
    <row r="111" spans="2:10" ht="32.25" customHeight="1">
      <c r="B111" s="169">
        <v>900</v>
      </c>
      <c r="C111" s="140"/>
      <c r="D111" s="140"/>
      <c r="E111" s="199" t="s">
        <v>40</v>
      </c>
      <c r="F111" s="97">
        <f>SUM(F112,F114)</f>
        <v>0</v>
      </c>
      <c r="G111" s="97">
        <f>SUM(G112:G114)</f>
        <v>0</v>
      </c>
      <c r="H111" s="334">
        <f>SUM(H112,H114,H116)</f>
        <v>368000</v>
      </c>
      <c r="I111" s="98">
        <f>SUM(I112,I114,I116)</f>
        <v>368000</v>
      </c>
      <c r="J111" s="145">
        <f>SUM(J112:J114)</f>
        <v>0</v>
      </c>
    </row>
    <row r="112" spans="2:10" ht="31.5">
      <c r="B112" s="526"/>
      <c r="C112" s="531" t="s">
        <v>290</v>
      </c>
      <c r="D112" s="531"/>
      <c r="E112" s="532" t="s">
        <v>291</v>
      </c>
      <c r="F112" s="533">
        <f>SUM(F113)</f>
        <v>0</v>
      </c>
      <c r="G112" s="533"/>
      <c r="H112" s="337">
        <f>SUM(H113)</f>
        <v>10000</v>
      </c>
      <c r="I112" s="534">
        <f>SUM(I113)</f>
        <v>10000</v>
      </c>
      <c r="J112" s="466"/>
    </row>
    <row r="113" spans="2:11" ht="15.75">
      <c r="B113" s="162"/>
      <c r="C113" s="140"/>
      <c r="D113" s="516" t="s">
        <v>249</v>
      </c>
      <c r="E113" s="517" t="s">
        <v>292</v>
      </c>
      <c r="F113" s="518"/>
      <c r="G113" s="468"/>
      <c r="H113" s="519">
        <f>SUM(I113:J113)</f>
        <v>10000</v>
      </c>
      <c r="I113" s="520">
        <v>10000</v>
      </c>
      <c r="J113" s="78"/>
    </row>
    <row r="114" spans="2:11" ht="17.25" customHeight="1" thickBot="1">
      <c r="B114" s="202"/>
      <c r="C114" s="139">
        <v>90095</v>
      </c>
      <c r="D114" s="139"/>
      <c r="E114" s="203" t="s">
        <v>154</v>
      </c>
      <c r="F114" s="26">
        <f>SUM(F115:F117)</f>
        <v>0</v>
      </c>
      <c r="G114" s="26">
        <f>SUM(G115:G115)</f>
        <v>0</v>
      </c>
      <c r="H114" s="343">
        <f>SUM(H115)</f>
        <v>8000</v>
      </c>
      <c r="I114" s="146">
        <f>SUM(I115)</f>
        <v>8000</v>
      </c>
      <c r="J114" s="510">
        <f>SUM(J115:J117)</f>
        <v>0</v>
      </c>
    </row>
    <row r="115" spans="2:11" ht="16.5" thickBot="1">
      <c r="B115" s="168"/>
      <c r="C115" s="205"/>
      <c r="D115" s="205" t="s">
        <v>109</v>
      </c>
      <c r="E115" s="206" t="s">
        <v>79</v>
      </c>
      <c r="F115" s="207"/>
      <c r="G115" s="207"/>
      <c r="H115" s="344">
        <f>SUM(I115:J115)</f>
        <v>8000</v>
      </c>
      <c r="I115" s="216">
        <v>8000</v>
      </c>
      <c r="J115" s="208"/>
    </row>
    <row r="116" spans="2:11" ht="16.5" thickBot="1">
      <c r="B116" s="224"/>
      <c r="C116" s="230" t="s">
        <v>256</v>
      </c>
      <c r="D116" s="230"/>
      <c r="E116" s="223" t="s">
        <v>280</v>
      </c>
      <c r="F116" s="225"/>
      <c r="G116" s="225"/>
      <c r="H116" s="535">
        <f>SUM(H117)</f>
        <v>350000</v>
      </c>
      <c r="I116" s="494">
        <f>SUM(I117)</f>
        <v>350000</v>
      </c>
      <c r="J116" s="226"/>
    </row>
    <row r="117" spans="2:11" ht="16.5" thickBot="1">
      <c r="B117" s="471"/>
      <c r="C117" s="472"/>
      <c r="D117" s="472" t="s">
        <v>109</v>
      </c>
      <c r="E117" s="473" t="s">
        <v>79</v>
      </c>
      <c r="F117" s="474"/>
      <c r="G117" s="474"/>
      <c r="H117" s="344">
        <f>SUM(I117:J117)</f>
        <v>350000</v>
      </c>
      <c r="I117" s="475">
        <v>350000</v>
      </c>
      <c r="J117" s="476"/>
    </row>
    <row r="118" spans="2:11" ht="35.25" customHeight="1" thickBot="1">
      <c r="B118" s="159" t="s">
        <v>150</v>
      </c>
      <c r="C118" s="130"/>
      <c r="D118" s="130"/>
      <c r="E118" s="7" t="s">
        <v>59</v>
      </c>
      <c r="F118" s="9" t="e">
        <f>SUM(F120,F122)</f>
        <v>#REF!</v>
      </c>
      <c r="G118" s="9">
        <f>SUM(G119)</f>
        <v>0</v>
      </c>
      <c r="H118" s="345">
        <f>SUM(H120,H122)</f>
        <v>831805</v>
      </c>
      <c r="I118" s="458">
        <f t="shared" ref="I118:J118" si="10">SUM(I120,I122)</f>
        <v>0</v>
      </c>
      <c r="J118" s="508">
        <f t="shared" si="10"/>
        <v>831805</v>
      </c>
    </row>
    <row r="119" spans="2:11" ht="15.75" customHeight="1">
      <c r="B119" s="160"/>
      <c r="C119" s="131"/>
      <c r="D119" s="131"/>
      <c r="E119" s="80"/>
      <c r="F119" s="81">
        <f>SUM(F121)</f>
        <v>0</v>
      </c>
      <c r="G119" s="81">
        <f>SUM(G121)</f>
        <v>0</v>
      </c>
      <c r="H119" s="346"/>
      <c r="I119" s="232"/>
      <c r="J119" s="74"/>
    </row>
    <row r="120" spans="2:11" ht="21" customHeight="1" thickBot="1">
      <c r="B120" s="171"/>
      <c r="C120" s="134" t="s">
        <v>153</v>
      </c>
      <c r="D120" s="134"/>
      <c r="E120" s="25" t="s">
        <v>60</v>
      </c>
      <c r="F120" s="16"/>
      <c r="G120" s="16"/>
      <c r="H120" s="337">
        <f>SUM(H121)</f>
        <v>721805</v>
      </c>
      <c r="I120" s="100">
        <f>SUM(I121:I124)</f>
        <v>0</v>
      </c>
      <c r="J120" s="72">
        <f>SUM(J121)</f>
        <v>721805</v>
      </c>
    </row>
    <row r="121" spans="2:11" ht="68.25" customHeight="1">
      <c r="B121" s="536"/>
      <c r="C121" s="531"/>
      <c r="D121" s="537" t="s">
        <v>295</v>
      </c>
      <c r="E121" s="538" t="s">
        <v>293</v>
      </c>
      <c r="F121" s="539"/>
      <c r="G121" s="539"/>
      <c r="H121" s="545">
        <f>SUM(I121:J121)</f>
        <v>721805</v>
      </c>
      <c r="I121" s="541"/>
      <c r="J121" s="542">
        <v>721805</v>
      </c>
    </row>
    <row r="122" spans="2:11" ht="19.5" customHeight="1">
      <c r="B122" s="536"/>
      <c r="C122" s="531" t="s">
        <v>125</v>
      </c>
      <c r="D122" s="537"/>
      <c r="E122" s="543" t="s">
        <v>37</v>
      </c>
      <c r="F122" s="539" t="e">
        <f>SUM(#REF!)</f>
        <v>#REF!</v>
      </c>
      <c r="G122" s="539"/>
      <c r="H122" s="545">
        <f>SUM(H123:H123)</f>
        <v>110000</v>
      </c>
      <c r="I122" s="540">
        <f>SUM(I123:I123)</f>
        <v>0</v>
      </c>
      <c r="J122" s="544">
        <f>SUM(J123:J123)</f>
        <v>110000</v>
      </c>
    </row>
    <row r="123" spans="2:11" ht="69" customHeight="1">
      <c r="B123" s="536"/>
      <c r="C123" s="531"/>
      <c r="D123" s="537" t="s">
        <v>295</v>
      </c>
      <c r="E123" s="543" t="s">
        <v>293</v>
      </c>
      <c r="F123" s="539"/>
      <c r="G123" s="539"/>
      <c r="H123" s="545">
        <f>SUM(I123:J123)</f>
        <v>110000</v>
      </c>
      <c r="I123" s="541"/>
      <c r="J123" s="542">
        <v>110000</v>
      </c>
    </row>
    <row r="124" spans="2:11" ht="27.75" customHeight="1">
      <c r="B124" s="271" t="s">
        <v>185</v>
      </c>
      <c r="C124" s="272"/>
      <c r="D124" s="273"/>
      <c r="E124" s="274" t="s">
        <v>61</v>
      </c>
      <c r="F124" s="275">
        <f t="shared" ref="F124:J125" si="11">SUM(F125)</f>
        <v>0</v>
      </c>
      <c r="G124" s="275">
        <f t="shared" si="11"/>
        <v>0</v>
      </c>
      <c r="H124" s="347">
        <f t="shared" si="11"/>
        <v>200000</v>
      </c>
      <c r="I124" s="276">
        <f t="shared" si="11"/>
        <v>0</v>
      </c>
      <c r="J124" s="277">
        <f t="shared" si="11"/>
        <v>200000</v>
      </c>
    </row>
    <row r="125" spans="2:11" ht="16.5" thickBot="1">
      <c r="B125" s="298"/>
      <c r="C125" s="299" t="s">
        <v>169</v>
      </c>
      <c r="D125" s="300"/>
      <c r="E125" s="301" t="s">
        <v>168</v>
      </c>
      <c r="F125" s="302">
        <f t="shared" si="11"/>
        <v>0</v>
      </c>
      <c r="G125" s="302">
        <f t="shared" si="11"/>
        <v>0</v>
      </c>
      <c r="H125" s="348">
        <f t="shared" si="11"/>
        <v>200000</v>
      </c>
      <c r="I125" s="303">
        <f t="shared" si="11"/>
        <v>0</v>
      </c>
      <c r="J125" s="304">
        <f t="shared" si="11"/>
        <v>200000</v>
      </c>
    </row>
    <row r="126" spans="2:11" ht="69.75" customHeight="1" thickBot="1">
      <c r="B126" s="253"/>
      <c r="C126" s="254"/>
      <c r="D126" s="456" t="s">
        <v>295</v>
      </c>
      <c r="E126" s="455" t="s">
        <v>293</v>
      </c>
      <c r="F126" s="305"/>
      <c r="G126" s="305"/>
      <c r="H126" s="349">
        <f>SUM(I126:J126)</f>
        <v>200000</v>
      </c>
      <c r="I126" s="280"/>
      <c r="J126" s="306">
        <v>200000</v>
      </c>
      <c r="K126" s="296"/>
    </row>
    <row r="127" spans="2:11" ht="17.25" customHeight="1" thickBot="1">
      <c r="B127" s="166"/>
      <c r="C127" s="235"/>
      <c r="D127" s="166"/>
      <c r="E127" s="204" t="s">
        <v>41</v>
      </c>
      <c r="F127" s="99" t="e">
        <f>SUM(F13,F22,F28,F31,F41,F45,F68,F75,F77,F85,F104,F108,F111,F118,F124)</f>
        <v>#REF!</v>
      </c>
      <c r="G127" s="99">
        <f>SUM(G13,G22,G28,G31,G41,G45,G68,G75,G77,G85,G104,G108,G111,G118,G124)</f>
        <v>0</v>
      </c>
      <c r="H127" s="342">
        <f>SUM(H13,H16,H19,H22,H28,H31,H41,H45,H68,H75,H77,H85,H104,H108,H111,H118,H124)</f>
        <v>10560939</v>
      </c>
      <c r="I127" s="342">
        <f>SUM(I13,I16,I22,I28,I31,I41,I45,I68,I75,I77,I85,I104,I108,I111,I118,I124)</f>
        <v>9046134</v>
      </c>
      <c r="J127" s="511">
        <f>SUM(J13,J16,J22,J28,J31,J41,J45,J68,J75,J77,J85,J104,J108,J111,J118,J124)</f>
        <v>1514805</v>
      </c>
      <c r="K127" s="457">
        <f>SUM(I127:J127)</f>
        <v>10560939</v>
      </c>
    </row>
    <row r="128" spans="2:11" ht="17.25" customHeight="1">
      <c r="H128" s="67"/>
      <c r="I128" s="67"/>
      <c r="K128" s="278"/>
    </row>
    <row r="129" spans="4:13" ht="81.75" customHeight="1">
      <c r="D129" s="128" t="s">
        <v>294</v>
      </c>
      <c r="E129" s="445" t="s">
        <v>293</v>
      </c>
      <c r="J129" s="55"/>
      <c r="K129" s="296"/>
    </row>
    <row r="130" spans="4:13">
      <c r="G130" s="55">
        <f>SUM(G22,G28,G34,G45,G68,)</f>
        <v>0</v>
      </c>
      <c r="K130" s="297"/>
      <c r="M130" s="55"/>
    </row>
    <row r="131" spans="4:13">
      <c r="K131" s="106"/>
    </row>
    <row r="132" spans="4:13">
      <c r="K132" s="106"/>
    </row>
  </sheetData>
  <mergeCells count="4">
    <mergeCell ref="B4:H4"/>
    <mergeCell ref="B5:H5"/>
    <mergeCell ref="B6:H6"/>
    <mergeCell ref="I8:J8"/>
  </mergeCells>
  <phoneticPr fontId="0" type="noConversion"/>
  <pageMargins left="0.78740157480314965" right="0.59055118110236227" top="0.98425196850393704" bottom="0.98425196850393704" header="0.51181102362204722" footer="0.51181102362204722"/>
  <pageSetup paperSize="9" scale="6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26FA95"/>
  </sheetPr>
  <dimension ref="A1:S78"/>
  <sheetViews>
    <sheetView topLeftCell="A53" workbookViewId="0">
      <selection activeCell="A2" sqref="A2"/>
    </sheetView>
  </sheetViews>
  <sheetFormatPr defaultRowHeight="12.75"/>
  <cols>
    <col min="3" max="3" width="6.28515625" customWidth="1"/>
    <col min="4" max="4" width="33.5703125" customWidth="1"/>
    <col min="5" max="5" width="5.7109375" customWidth="1"/>
    <col min="6" max="6" width="12.140625" customWidth="1"/>
    <col min="7" max="8" width="12.42578125" customWidth="1"/>
    <col min="9" max="9" width="12" customWidth="1"/>
    <col min="10" max="10" width="10.7109375" customWidth="1"/>
    <col min="11" max="11" width="11.140625" customWidth="1"/>
    <col min="12" max="12" width="12.28515625" customWidth="1"/>
    <col min="13" max="13" width="11.28515625" customWidth="1"/>
    <col min="14" max="14" width="11.42578125" customWidth="1"/>
    <col min="15" max="15" width="12.140625" customWidth="1"/>
    <col min="16" max="17" width="12.85546875" customWidth="1"/>
  </cols>
  <sheetData>
    <row r="1" spans="1:19" ht="36" customHeight="1">
      <c r="G1" s="356"/>
      <c r="H1" s="356"/>
      <c r="I1" s="356"/>
      <c r="J1" s="356"/>
      <c r="K1" s="356"/>
      <c r="L1" s="356"/>
      <c r="M1" s="356"/>
      <c r="N1" s="607" t="s">
        <v>301</v>
      </c>
      <c r="O1" s="607"/>
    </row>
    <row r="2" spans="1:19" ht="58.5" customHeight="1">
      <c r="A2" s="580" t="s">
        <v>265</v>
      </c>
      <c r="B2" s="580"/>
      <c r="C2" s="580"/>
      <c r="D2" s="580"/>
      <c r="E2" s="580"/>
      <c r="F2" s="580"/>
      <c r="G2" s="580"/>
      <c r="H2" s="581"/>
      <c r="I2" s="580"/>
      <c r="J2" s="580"/>
      <c r="K2" s="351"/>
      <c r="L2" s="356"/>
      <c r="M2" s="356"/>
      <c r="N2" s="356"/>
      <c r="O2" s="356"/>
    </row>
    <row r="3" spans="1:19" ht="16.5" thickBot="1">
      <c r="A3" s="351"/>
      <c r="B3" s="351"/>
      <c r="C3" s="351"/>
      <c r="D3" s="351"/>
      <c r="E3" s="454"/>
      <c r="F3" s="351"/>
      <c r="G3" s="351"/>
      <c r="H3" s="351"/>
      <c r="I3" s="351"/>
      <c r="J3" s="376"/>
      <c r="K3" s="376"/>
      <c r="L3" s="356"/>
      <c r="M3" s="356"/>
      <c r="N3" s="356"/>
      <c r="O3" s="352" t="s">
        <v>139</v>
      </c>
    </row>
    <row r="4" spans="1:19" ht="13.5" thickBot="1">
      <c r="A4" s="582" t="s">
        <v>1</v>
      </c>
      <c r="B4" s="585" t="s">
        <v>189</v>
      </c>
      <c r="C4" s="585" t="s">
        <v>190</v>
      </c>
      <c r="D4" s="588" t="s">
        <v>208</v>
      </c>
      <c r="E4" s="591"/>
      <c r="F4" s="591" t="s">
        <v>287</v>
      </c>
      <c r="G4" s="594" t="s">
        <v>192</v>
      </c>
      <c r="H4" s="595"/>
      <c r="I4" s="595"/>
      <c r="J4" s="595"/>
      <c r="K4" s="595"/>
      <c r="L4" s="595"/>
      <c r="M4" s="595"/>
      <c r="N4" s="595"/>
      <c r="O4" s="596"/>
      <c r="P4" s="490"/>
      <c r="Q4" s="491"/>
      <c r="R4" s="491"/>
      <c r="S4" s="492"/>
    </row>
    <row r="5" spans="1:19">
      <c r="A5" s="583"/>
      <c r="B5" s="586"/>
      <c r="C5" s="586"/>
      <c r="D5" s="589"/>
      <c r="E5" s="592"/>
      <c r="F5" s="592"/>
      <c r="G5" s="597" t="s">
        <v>63</v>
      </c>
      <c r="H5" s="599" t="s">
        <v>192</v>
      </c>
      <c r="I5" s="587"/>
      <c r="J5" s="587"/>
      <c r="K5" s="587"/>
      <c r="L5" s="587"/>
      <c r="M5" s="587"/>
      <c r="N5" s="590"/>
      <c r="O5" s="597" t="s">
        <v>64</v>
      </c>
      <c r="P5" s="603" t="s">
        <v>192</v>
      </c>
      <c r="Q5" s="604"/>
      <c r="R5" s="604"/>
      <c r="S5" s="605"/>
    </row>
    <row r="6" spans="1:19" ht="102">
      <c r="A6" s="583"/>
      <c r="B6" s="586"/>
      <c r="C6" s="586"/>
      <c r="D6" s="589"/>
      <c r="E6" s="592"/>
      <c r="F6" s="592"/>
      <c r="G6" s="597"/>
      <c r="H6" s="600" t="s">
        <v>209</v>
      </c>
      <c r="I6" s="601"/>
      <c r="J6" s="602" t="s">
        <v>210</v>
      </c>
      <c r="K6" s="602" t="s">
        <v>211</v>
      </c>
      <c r="L6" s="602" t="s">
        <v>212</v>
      </c>
      <c r="M6" s="602" t="s">
        <v>213</v>
      </c>
      <c r="N6" s="606" t="s">
        <v>214</v>
      </c>
      <c r="O6" s="597"/>
      <c r="P6" s="606" t="s">
        <v>259</v>
      </c>
      <c r="Q6" s="503" t="s">
        <v>2</v>
      </c>
      <c r="R6" s="503" t="s">
        <v>260</v>
      </c>
      <c r="S6" s="486" t="s">
        <v>261</v>
      </c>
    </row>
    <row r="7" spans="1:19" ht="192" thickBot="1">
      <c r="A7" s="584"/>
      <c r="B7" s="587"/>
      <c r="C7" s="587"/>
      <c r="D7" s="590"/>
      <c r="E7" s="593"/>
      <c r="F7" s="593"/>
      <c r="G7" s="598"/>
      <c r="H7" s="505" t="s">
        <v>215</v>
      </c>
      <c r="I7" s="378" t="s">
        <v>216</v>
      </c>
      <c r="J7" s="587"/>
      <c r="K7" s="587"/>
      <c r="L7" s="587"/>
      <c r="M7" s="587"/>
      <c r="N7" s="590"/>
      <c r="O7" s="598"/>
      <c r="P7" s="589"/>
      <c r="Q7" s="488" t="s">
        <v>262</v>
      </c>
      <c r="R7" s="504"/>
      <c r="S7" s="489"/>
    </row>
    <row r="8" spans="1:19">
      <c r="A8" s="513">
        <v>1</v>
      </c>
      <c r="B8" s="379">
        <v>2</v>
      </c>
      <c r="C8" s="379">
        <v>3</v>
      </c>
      <c r="D8" s="379">
        <v>4</v>
      </c>
      <c r="E8" s="379"/>
      <c r="F8" s="379">
        <v>5</v>
      </c>
      <c r="G8" s="379">
        <v>6</v>
      </c>
      <c r="H8" s="379">
        <v>7</v>
      </c>
      <c r="I8" s="379">
        <v>8</v>
      </c>
      <c r="J8" s="379">
        <v>9</v>
      </c>
      <c r="K8" s="379">
        <v>10</v>
      </c>
      <c r="L8" s="379">
        <v>11</v>
      </c>
      <c r="M8" s="379">
        <v>12</v>
      </c>
      <c r="N8" s="379">
        <v>13</v>
      </c>
      <c r="O8" s="487">
        <v>14</v>
      </c>
      <c r="P8" s="546">
        <v>15</v>
      </c>
      <c r="Q8" s="546">
        <v>16</v>
      </c>
      <c r="R8" s="546">
        <v>17</v>
      </c>
      <c r="S8" s="547">
        <v>18</v>
      </c>
    </row>
    <row r="9" spans="1:19" ht="10.5" customHeight="1">
      <c r="A9" s="43"/>
      <c r="B9" s="44"/>
      <c r="C9" s="44"/>
      <c r="D9" s="33"/>
      <c r="E9" s="33"/>
      <c r="F9" s="34"/>
      <c r="G9" s="34"/>
      <c r="H9" s="34"/>
      <c r="I9" s="34"/>
      <c r="J9" s="34"/>
      <c r="K9" s="34"/>
      <c r="L9" s="34"/>
      <c r="M9" s="34"/>
      <c r="N9" s="34"/>
      <c r="O9" s="127"/>
      <c r="P9" s="105"/>
      <c r="Q9" s="105"/>
      <c r="R9" s="105"/>
      <c r="S9" s="72"/>
    </row>
    <row r="10" spans="1:19">
      <c r="A10" s="45" t="s">
        <v>4</v>
      </c>
      <c r="B10" s="46"/>
      <c r="C10" s="46"/>
      <c r="D10" s="40" t="s">
        <v>43</v>
      </c>
      <c r="E10" s="36">
        <f>SUM(E11:E12)</f>
        <v>0</v>
      </c>
      <c r="F10" s="36">
        <f>SUM(G10,O10)</f>
        <v>9600</v>
      </c>
      <c r="G10" s="36">
        <f t="shared" ref="G10:S10" si="0">SUM(G11:G12)</f>
        <v>9600</v>
      </c>
      <c r="H10" s="36">
        <f t="shared" si="0"/>
        <v>0</v>
      </c>
      <c r="I10" s="36">
        <f>SUM(I11:I12)</f>
        <v>9600</v>
      </c>
      <c r="J10" s="36"/>
      <c r="K10" s="36">
        <f t="shared" si="0"/>
        <v>0</v>
      </c>
      <c r="L10" s="36">
        <f t="shared" si="0"/>
        <v>0</v>
      </c>
      <c r="M10" s="36"/>
      <c r="N10" s="36">
        <f t="shared" si="0"/>
        <v>0</v>
      </c>
      <c r="O10" s="149">
        <f t="shared" si="0"/>
        <v>0</v>
      </c>
      <c r="P10" s="149">
        <f t="shared" si="0"/>
        <v>0</v>
      </c>
      <c r="Q10" s="149">
        <f t="shared" si="0"/>
        <v>0</v>
      </c>
      <c r="R10" s="149">
        <f t="shared" si="0"/>
        <v>0</v>
      </c>
      <c r="S10" s="442">
        <f t="shared" si="0"/>
        <v>0</v>
      </c>
    </row>
    <row r="11" spans="1:19">
      <c r="A11" s="45"/>
      <c r="B11" s="71" t="s">
        <v>133</v>
      </c>
      <c r="C11" s="71"/>
      <c r="D11" s="70" t="s">
        <v>37</v>
      </c>
      <c r="E11" s="68"/>
      <c r="F11" s="36">
        <f>SUM(G11,O11,)</f>
        <v>2000</v>
      </c>
      <c r="G11" s="36">
        <f>SUM(H11:N11)</f>
        <v>2000</v>
      </c>
      <c r="H11" s="36"/>
      <c r="I11" s="36">
        <v>2000</v>
      </c>
      <c r="J11" s="36"/>
      <c r="K11" s="36"/>
      <c r="L11" s="36"/>
      <c r="M11" s="36"/>
      <c r="N11" s="36"/>
      <c r="O11" s="149">
        <v>0</v>
      </c>
      <c r="P11" s="105"/>
      <c r="Q11" s="105"/>
      <c r="R11" s="105"/>
      <c r="S11" s="72"/>
    </row>
    <row r="12" spans="1:19">
      <c r="A12" s="47"/>
      <c r="B12" s="48" t="s">
        <v>44</v>
      </c>
      <c r="C12" s="48"/>
      <c r="D12" s="237" t="s">
        <v>45</v>
      </c>
      <c r="E12" s="38"/>
      <c r="F12" s="39">
        <f>SUM(G12)</f>
        <v>7600</v>
      </c>
      <c r="G12" s="39">
        <f>SUM(H12:N12)</f>
        <v>7600</v>
      </c>
      <c r="H12" s="39"/>
      <c r="I12" s="39">
        <v>7600</v>
      </c>
      <c r="J12" s="39"/>
      <c r="K12" s="39"/>
      <c r="L12" s="39"/>
      <c r="M12" s="39"/>
      <c r="N12" s="39"/>
      <c r="O12" s="148">
        <v>0</v>
      </c>
      <c r="P12" s="105"/>
      <c r="Q12" s="105"/>
      <c r="R12" s="105"/>
      <c r="S12" s="72"/>
    </row>
    <row r="13" spans="1:19">
      <c r="A13" s="45">
        <v>600</v>
      </c>
      <c r="B13" s="46"/>
      <c r="C13" s="46"/>
      <c r="D13" s="40" t="s">
        <v>46</v>
      </c>
      <c r="E13" s="36">
        <f>SUM(E14:E15)</f>
        <v>0</v>
      </c>
      <c r="F13" s="36">
        <f>SUM(F14:F15)</f>
        <v>1282000</v>
      </c>
      <c r="G13" s="36">
        <f>SUM(G14:G15)</f>
        <v>552000</v>
      </c>
      <c r="H13" s="36">
        <f>SUM(H14)</f>
        <v>0</v>
      </c>
      <c r="I13" s="36">
        <f>SUM(I14)</f>
        <v>442000</v>
      </c>
      <c r="J13" s="36"/>
      <c r="K13" s="36">
        <f>SUM(K14)</f>
        <v>0</v>
      </c>
      <c r="L13" s="36">
        <f>SUM(L14:L15)</f>
        <v>0</v>
      </c>
      <c r="M13" s="36"/>
      <c r="N13" s="36">
        <f>SUM(N14:N15)</f>
        <v>0</v>
      </c>
      <c r="O13" s="149">
        <f>SUM(O14,O15)</f>
        <v>840000</v>
      </c>
      <c r="P13" s="142">
        <f>SUM(P14:P15)</f>
        <v>840000</v>
      </c>
      <c r="Q13" s="142">
        <f t="shared" ref="Q13:S13" si="1">SUM(Q14:Q15)</f>
        <v>20000</v>
      </c>
      <c r="R13" s="142">
        <f t="shared" si="1"/>
        <v>0</v>
      </c>
      <c r="S13" s="95">
        <f t="shared" si="1"/>
        <v>0</v>
      </c>
    </row>
    <row r="14" spans="1:19">
      <c r="A14" s="47"/>
      <c r="B14" s="48">
        <v>60016</v>
      </c>
      <c r="C14" s="48"/>
      <c r="D14" s="237" t="s">
        <v>65</v>
      </c>
      <c r="E14" s="38"/>
      <c r="F14" s="39">
        <f>SUM(G14,O14)</f>
        <v>1172000</v>
      </c>
      <c r="G14" s="39">
        <f>SUM(H14:N14)</f>
        <v>442000</v>
      </c>
      <c r="H14" s="39"/>
      <c r="I14" s="39">
        <v>442000</v>
      </c>
      <c r="J14" s="39"/>
      <c r="K14" s="39"/>
      <c r="L14" s="39"/>
      <c r="M14" s="39"/>
      <c r="N14" s="39"/>
      <c r="O14" s="148">
        <v>730000</v>
      </c>
      <c r="P14" s="105">
        <v>730000</v>
      </c>
      <c r="Q14" s="105">
        <v>20000</v>
      </c>
      <c r="R14" s="105"/>
      <c r="S14" s="72"/>
    </row>
    <row r="15" spans="1:19">
      <c r="A15" s="47"/>
      <c r="B15" s="48" t="s">
        <v>156</v>
      </c>
      <c r="C15" s="48"/>
      <c r="D15" s="237" t="s">
        <v>157</v>
      </c>
      <c r="E15" s="38">
        <v>0</v>
      </c>
      <c r="F15" s="39">
        <f>SUM(G15)</f>
        <v>110000</v>
      </c>
      <c r="G15" s="39">
        <f>SUM(H15:O15)</f>
        <v>110000</v>
      </c>
      <c r="H15" s="39"/>
      <c r="I15" s="39"/>
      <c r="J15" s="39"/>
      <c r="K15" s="39"/>
      <c r="L15" s="39"/>
      <c r="M15" s="39"/>
      <c r="N15" s="39"/>
      <c r="O15" s="148">
        <v>110000</v>
      </c>
      <c r="P15" s="105">
        <v>110000</v>
      </c>
      <c r="Q15" s="105"/>
      <c r="R15" s="105"/>
      <c r="S15" s="72"/>
    </row>
    <row r="16" spans="1:19">
      <c r="A16" s="101" t="s">
        <v>80</v>
      </c>
      <c r="B16" s="102"/>
      <c r="C16" s="102"/>
      <c r="D16" s="183" t="s">
        <v>81</v>
      </c>
      <c r="E16" s="100">
        <f t="shared" ref="E16:N16" si="2">SUM(E17)</f>
        <v>0</v>
      </c>
      <c r="F16" s="100">
        <f t="shared" si="2"/>
        <v>10000</v>
      </c>
      <c r="G16" s="100">
        <f t="shared" si="2"/>
        <v>0</v>
      </c>
      <c r="H16" s="100">
        <f t="shared" si="2"/>
        <v>0</v>
      </c>
      <c r="I16" s="100">
        <f>SUM(I17)</f>
        <v>0</v>
      </c>
      <c r="J16" s="100"/>
      <c r="K16" s="100">
        <f t="shared" si="2"/>
        <v>0</v>
      </c>
      <c r="L16" s="100">
        <f t="shared" si="2"/>
        <v>0</v>
      </c>
      <c r="M16" s="100"/>
      <c r="N16" s="100">
        <f t="shared" si="2"/>
        <v>0</v>
      </c>
      <c r="O16" s="238">
        <f>SUM(O17)</f>
        <v>10000</v>
      </c>
      <c r="P16" s="238">
        <f t="shared" ref="P16:Q16" si="3">SUM(P17)</f>
        <v>10000</v>
      </c>
      <c r="Q16" s="238">
        <f t="shared" si="3"/>
        <v>10000</v>
      </c>
      <c r="R16" s="238">
        <f t="shared" ref="R16" si="4">SUM(R17)</f>
        <v>0</v>
      </c>
      <c r="S16" s="95">
        <f t="shared" ref="S16" si="5">SUM(S17)</f>
        <v>0</v>
      </c>
    </row>
    <row r="17" spans="1:19">
      <c r="A17" s="47"/>
      <c r="B17" s="48" t="s">
        <v>82</v>
      </c>
      <c r="C17" s="48"/>
      <c r="D17" s="237" t="s">
        <v>37</v>
      </c>
      <c r="E17" s="38"/>
      <c r="F17" s="39">
        <f>SUM(G17,O17)</f>
        <v>10000</v>
      </c>
      <c r="G17" s="39">
        <f>SUM(H17:N17)</f>
        <v>0</v>
      </c>
      <c r="H17" s="39"/>
      <c r="I17" s="39">
        <v>0</v>
      </c>
      <c r="J17" s="39"/>
      <c r="K17" s="39"/>
      <c r="L17" s="39"/>
      <c r="M17" s="39"/>
      <c r="N17" s="39"/>
      <c r="O17" s="148">
        <v>10000</v>
      </c>
      <c r="P17" s="105">
        <v>10000</v>
      </c>
      <c r="Q17" s="105">
        <v>10000</v>
      </c>
      <c r="R17" s="105"/>
      <c r="S17" s="72"/>
    </row>
    <row r="18" spans="1:19">
      <c r="A18" s="45">
        <v>710</v>
      </c>
      <c r="B18" s="46"/>
      <c r="C18" s="46"/>
      <c r="D18" s="40" t="s">
        <v>66</v>
      </c>
      <c r="E18" s="36">
        <f>SUM(E19:E20)</f>
        <v>0</v>
      </c>
      <c r="F18" s="36">
        <f>SUM(F19:F20)</f>
        <v>260000</v>
      </c>
      <c r="G18" s="36">
        <f>SUM(G19:G20)</f>
        <v>260000</v>
      </c>
      <c r="H18" s="36">
        <f>SUM(H19:H20)</f>
        <v>0</v>
      </c>
      <c r="I18" s="36">
        <f t="shared" ref="I18:O18" si="6">SUM(I19:I20)</f>
        <v>260000</v>
      </c>
      <c r="J18" s="36">
        <f t="shared" si="6"/>
        <v>0</v>
      </c>
      <c r="K18" s="36">
        <f t="shared" si="6"/>
        <v>0</v>
      </c>
      <c r="L18" s="36">
        <f t="shared" si="6"/>
        <v>0</v>
      </c>
      <c r="M18" s="36">
        <f t="shared" si="6"/>
        <v>0</v>
      </c>
      <c r="N18" s="36">
        <f t="shared" si="6"/>
        <v>0</v>
      </c>
      <c r="O18" s="149">
        <f t="shared" si="6"/>
        <v>0</v>
      </c>
      <c r="P18" s="105"/>
      <c r="Q18" s="105"/>
      <c r="R18" s="105"/>
      <c r="S18" s="72"/>
    </row>
    <row r="19" spans="1:19" ht="25.5">
      <c r="A19" s="45"/>
      <c r="B19" s="179" t="s">
        <v>140</v>
      </c>
      <c r="C19" s="179"/>
      <c r="D19" s="195" t="s">
        <v>141</v>
      </c>
      <c r="E19" s="175"/>
      <c r="F19" s="176">
        <f>SUM(G19,O19)</f>
        <v>200000</v>
      </c>
      <c r="G19" s="176">
        <f>SUM(H19:N19)</f>
        <v>200000</v>
      </c>
      <c r="H19" s="176"/>
      <c r="I19" s="176">
        <v>200000</v>
      </c>
      <c r="J19" s="176"/>
      <c r="K19" s="176"/>
      <c r="L19" s="176"/>
      <c r="M19" s="176"/>
      <c r="N19" s="176"/>
      <c r="O19" s="149"/>
      <c r="P19" s="105"/>
      <c r="Q19" s="105"/>
      <c r="R19" s="105"/>
      <c r="S19" s="72"/>
    </row>
    <row r="20" spans="1:19" ht="25.5">
      <c r="A20" s="47"/>
      <c r="B20" s="48">
        <v>71014</v>
      </c>
      <c r="C20" s="48"/>
      <c r="D20" s="237" t="s">
        <v>48</v>
      </c>
      <c r="E20" s="38"/>
      <c r="F20" s="39">
        <f>SUM(G20)</f>
        <v>60000</v>
      </c>
      <c r="G20" s="39">
        <f>SUM(H20:N20)</f>
        <v>60000</v>
      </c>
      <c r="H20" s="39"/>
      <c r="I20" s="39">
        <v>60000</v>
      </c>
      <c r="J20" s="39"/>
      <c r="K20" s="39"/>
      <c r="L20" s="39"/>
      <c r="M20" s="39"/>
      <c r="N20" s="39"/>
      <c r="O20" s="148"/>
      <c r="P20" s="105"/>
      <c r="Q20" s="105"/>
      <c r="R20" s="105"/>
      <c r="S20" s="72"/>
    </row>
    <row r="21" spans="1:19">
      <c r="A21" s="45">
        <v>750</v>
      </c>
      <c r="B21" s="46"/>
      <c r="C21" s="46"/>
      <c r="D21" s="40" t="s">
        <v>13</v>
      </c>
      <c r="E21" s="36">
        <f>SUM(E22:E25)</f>
        <v>0</v>
      </c>
      <c r="F21" s="36">
        <f>SUM(F22:F25)</f>
        <v>1462700</v>
      </c>
      <c r="G21" s="36">
        <f>SUM(G22:G25)</f>
        <v>1262700</v>
      </c>
      <c r="H21" s="36">
        <f>SUM(H22:H25)</f>
        <v>917200</v>
      </c>
      <c r="I21" s="36">
        <f>SUM(I22:I25)</f>
        <v>311500</v>
      </c>
      <c r="J21" s="36">
        <f t="shared" ref="J21:S21" si="7">SUM(J22:J25)</f>
        <v>0</v>
      </c>
      <c r="K21" s="36">
        <f t="shared" si="7"/>
        <v>34000</v>
      </c>
      <c r="L21" s="36">
        <f t="shared" si="7"/>
        <v>0</v>
      </c>
      <c r="M21" s="36">
        <f t="shared" si="7"/>
        <v>0</v>
      </c>
      <c r="N21" s="36">
        <f t="shared" si="7"/>
        <v>0</v>
      </c>
      <c r="O21" s="149">
        <f t="shared" si="7"/>
        <v>200000</v>
      </c>
      <c r="P21" s="149">
        <f t="shared" si="7"/>
        <v>200000</v>
      </c>
      <c r="Q21" s="149">
        <f t="shared" si="7"/>
        <v>200000</v>
      </c>
      <c r="R21" s="149">
        <f t="shared" si="7"/>
        <v>0</v>
      </c>
      <c r="S21" s="442">
        <f t="shared" si="7"/>
        <v>0</v>
      </c>
    </row>
    <row r="22" spans="1:19">
      <c r="A22" s="446"/>
      <c r="B22" s="447" t="s">
        <v>237</v>
      </c>
      <c r="C22" s="447"/>
      <c r="D22" s="449" t="s">
        <v>14</v>
      </c>
      <c r="E22" s="241"/>
      <c r="F22" s="39">
        <f>SUM(G22,O22)</f>
        <v>47200</v>
      </c>
      <c r="G22" s="39">
        <f>SUM(H22:N22)</f>
        <v>47200</v>
      </c>
      <c r="H22" s="448">
        <v>47200</v>
      </c>
      <c r="I22" s="448"/>
      <c r="J22" s="448"/>
      <c r="K22" s="448"/>
      <c r="L22" s="448"/>
      <c r="M22" s="448"/>
      <c r="N22" s="448"/>
      <c r="O22" s="240"/>
      <c r="P22" s="105"/>
      <c r="Q22" s="105"/>
      <c r="R22" s="105"/>
      <c r="S22" s="72"/>
    </row>
    <row r="23" spans="1:19">
      <c r="A23" s="47"/>
      <c r="B23" s="48">
        <v>75022</v>
      </c>
      <c r="C23" s="48"/>
      <c r="D23" s="237" t="s">
        <v>49</v>
      </c>
      <c r="E23" s="38"/>
      <c r="F23" s="39">
        <f>SUM(G23,O23)</f>
        <v>28000</v>
      </c>
      <c r="G23" s="39">
        <f>SUM(H23:N23)</f>
        <v>28000</v>
      </c>
      <c r="H23" s="39"/>
      <c r="I23" s="39"/>
      <c r="J23" s="39"/>
      <c r="K23" s="39">
        <v>28000</v>
      </c>
      <c r="L23" s="39"/>
      <c r="M23" s="39"/>
      <c r="N23" s="39"/>
      <c r="O23" s="148"/>
      <c r="P23" s="105"/>
      <c r="Q23" s="105"/>
      <c r="R23" s="105"/>
      <c r="S23" s="72"/>
    </row>
    <row r="24" spans="1:19" ht="25.5">
      <c r="A24" s="47"/>
      <c r="B24" s="48">
        <v>75023</v>
      </c>
      <c r="C24" s="48"/>
      <c r="D24" s="237" t="s">
        <v>67</v>
      </c>
      <c r="E24" s="237"/>
      <c r="F24" s="39">
        <f>SUM(G24,O24)</f>
        <v>1371500</v>
      </c>
      <c r="G24" s="39">
        <f>SUM(H24:N24)</f>
        <v>1171500</v>
      </c>
      <c r="H24" s="39">
        <v>870000</v>
      </c>
      <c r="I24" s="39">
        <v>301500</v>
      </c>
      <c r="J24" s="39"/>
      <c r="K24" s="39"/>
      <c r="L24" s="39"/>
      <c r="M24" s="39"/>
      <c r="N24" s="39"/>
      <c r="O24" s="148">
        <v>200000</v>
      </c>
      <c r="P24" s="105">
        <v>200000</v>
      </c>
      <c r="Q24" s="105">
        <v>200000</v>
      </c>
      <c r="R24" s="105"/>
      <c r="S24" s="72"/>
    </row>
    <row r="25" spans="1:19">
      <c r="A25" s="47"/>
      <c r="B25" s="48" t="s">
        <v>124</v>
      </c>
      <c r="C25" s="48"/>
      <c r="D25" s="237" t="s">
        <v>37</v>
      </c>
      <c r="E25" s="38"/>
      <c r="F25" s="39">
        <f>SUM(G25,O25)</f>
        <v>16000</v>
      </c>
      <c r="G25" s="39">
        <f>SUM(H25:N25)</f>
        <v>16000</v>
      </c>
      <c r="H25" s="39"/>
      <c r="I25" s="39">
        <v>10000</v>
      </c>
      <c r="J25" s="39"/>
      <c r="K25" s="39">
        <v>6000</v>
      </c>
      <c r="L25" s="39"/>
      <c r="M25" s="39"/>
      <c r="N25" s="39"/>
      <c r="O25" s="148"/>
      <c r="P25" s="105"/>
      <c r="Q25" s="105"/>
      <c r="R25" s="105"/>
      <c r="S25" s="72"/>
    </row>
    <row r="26" spans="1:19" ht="55.5" customHeight="1">
      <c r="A26" s="101" t="s">
        <v>238</v>
      </c>
      <c r="B26" s="102"/>
      <c r="C26" s="102"/>
      <c r="D26" s="183" t="s">
        <v>233</v>
      </c>
      <c r="E26" s="100">
        <f t="shared" ref="E26:H26" si="8">SUM(E27)</f>
        <v>0</v>
      </c>
      <c r="F26" s="100">
        <f t="shared" si="8"/>
        <v>540</v>
      </c>
      <c r="G26" s="100">
        <f t="shared" si="8"/>
        <v>540</v>
      </c>
      <c r="H26" s="100">
        <f t="shared" si="8"/>
        <v>0</v>
      </c>
      <c r="I26" s="100">
        <f>SUM(I27)</f>
        <v>540</v>
      </c>
      <c r="J26" s="100">
        <f t="shared" ref="J26:S26" si="9">SUM(J27)</f>
        <v>0</v>
      </c>
      <c r="K26" s="100">
        <f t="shared" si="9"/>
        <v>0</v>
      </c>
      <c r="L26" s="100">
        <f t="shared" si="9"/>
        <v>0</v>
      </c>
      <c r="M26" s="100">
        <f t="shared" si="9"/>
        <v>0</v>
      </c>
      <c r="N26" s="100">
        <f t="shared" si="9"/>
        <v>0</v>
      </c>
      <c r="O26" s="238">
        <f t="shared" si="9"/>
        <v>0</v>
      </c>
      <c r="P26" s="238">
        <f t="shared" si="9"/>
        <v>0</v>
      </c>
      <c r="Q26" s="238">
        <f t="shared" si="9"/>
        <v>0</v>
      </c>
      <c r="R26" s="238">
        <f t="shared" si="9"/>
        <v>0</v>
      </c>
      <c r="S26" s="95">
        <f t="shared" si="9"/>
        <v>0</v>
      </c>
    </row>
    <row r="27" spans="1:19" ht="28.5" customHeight="1">
      <c r="A27" s="47"/>
      <c r="B27" s="48" t="s">
        <v>239</v>
      </c>
      <c r="C27" s="48"/>
      <c r="D27" s="237" t="s">
        <v>234</v>
      </c>
      <c r="E27" s="237"/>
      <c r="F27" s="39">
        <f>SUM(G27,O27)</f>
        <v>540</v>
      </c>
      <c r="G27" s="39">
        <f>SUM(H27:N27)</f>
        <v>540</v>
      </c>
      <c r="H27" s="39"/>
      <c r="I27" s="39">
        <v>540</v>
      </c>
      <c r="J27" s="39"/>
      <c r="K27" s="39"/>
      <c r="L27" s="39"/>
      <c r="M27" s="39"/>
      <c r="N27" s="39"/>
      <c r="O27" s="148"/>
      <c r="P27" s="105"/>
      <c r="Q27" s="105"/>
      <c r="R27" s="105"/>
      <c r="S27" s="72"/>
    </row>
    <row r="28" spans="1:19" ht="30.75" customHeight="1">
      <c r="A28" s="45">
        <v>754</v>
      </c>
      <c r="B28" s="46"/>
      <c r="C28" s="46"/>
      <c r="D28" s="40" t="s">
        <v>50</v>
      </c>
      <c r="E28" s="36">
        <f t="shared" ref="E28:S28" si="10">SUM(E29:E30)</f>
        <v>0</v>
      </c>
      <c r="F28" s="36">
        <f t="shared" si="10"/>
        <v>306000</v>
      </c>
      <c r="G28" s="36">
        <f t="shared" si="10"/>
        <v>306000</v>
      </c>
      <c r="H28" s="36">
        <f t="shared" si="10"/>
        <v>51000</v>
      </c>
      <c r="I28" s="36">
        <f t="shared" si="10"/>
        <v>255000</v>
      </c>
      <c r="J28" s="36"/>
      <c r="K28" s="36">
        <f t="shared" si="10"/>
        <v>0</v>
      </c>
      <c r="L28" s="36">
        <f t="shared" si="10"/>
        <v>0</v>
      </c>
      <c r="M28" s="36"/>
      <c r="N28" s="36">
        <f t="shared" si="10"/>
        <v>0</v>
      </c>
      <c r="O28" s="149">
        <f t="shared" si="10"/>
        <v>0</v>
      </c>
      <c r="P28" s="149">
        <f t="shared" si="10"/>
        <v>0</v>
      </c>
      <c r="Q28" s="149">
        <f t="shared" si="10"/>
        <v>0</v>
      </c>
      <c r="R28" s="149">
        <f t="shared" si="10"/>
        <v>0</v>
      </c>
      <c r="S28" s="442">
        <f t="shared" si="10"/>
        <v>0</v>
      </c>
    </row>
    <row r="29" spans="1:19">
      <c r="A29" s="218"/>
      <c r="B29" s="179" t="s">
        <v>149</v>
      </c>
      <c r="C29" s="179"/>
      <c r="D29" s="195"/>
      <c r="E29" s="195"/>
      <c r="F29" s="39">
        <f>SUM(G29,O29)</f>
        <v>0</v>
      </c>
      <c r="G29" s="39">
        <f>SUM(H29:N29)</f>
        <v>0</v>
      </c>
      <c r="H29" s="176"/>
      <c r="I29" s="176"/>
      <c r="J29" s="176"/>
      <c r="K29" s="176"/>
      <c r="L29" s="176"/>
      <c r="M29" s="176"/>
      <c r="N29" s="176"/>
      <c r="O29" s="215"/>
      <c r="P29" s="105"/>
      <c r="Q29" s="105"/>
      <c r="R29" s="105"/>
      <c r="S29" s="72"/>
    </row>
    <row r="30" spans="1:19">
      <c r="A30" s="47"/>
      <c r="B30" s="48">
        <v>75412</v>
      </c>
      <c r="C30" s="48"/>
      <c r="D30" s="237" t="s">
        <v>51</v>
      </c>
      <c r="E30" s="38"/>
      <c r="F30" s="39">
        <f>SUM(G30,O30)</f>
        <v>306000</v>
      </c>
      <c r="G30" s="39">
        <f>SUM(H30:N30)</f>
        <v>306000</v>
      </c>
      <c r="H30" s="39">
        <v>51000</v>
      </c>
      <c r="I30" s="39">
        <v>255000</v>
      </c>
      <c r="J30" s="39"/>
      <c r="K30" s="39"/>
      <c r="L30" s="39"/>
      <c r="M30" s="39"/>
      <c r="N30" s="39"/>
      <c r="O30" s="148">
        <v>0</v>
      </c>
      <c r="P30" s="105"/>
      <c r="Q30" s="105"/>
      <c r="R30" s="105"/>
      <c r="S30" s="72"/>
    </row>
    <row r="31" spans="1:19" ht="80.25" customHeight="1">
      <c r="A31" s="45" t="s">
        <v>83</v>
      </c>
      <c r="B31" s="46"/>
      <c r="C31" s="46"/>
      <c r="D31" s="40" t="s">
        <v>84</v>
      </c>
      <c r="E31" s="36">
        <f>SUM(E32)</f>
        <v>0</v>
      </c>
      <c r="F31" s="36">
        <f>SUM(G31,O31)</f>
        <v>22000</v>
      </c>
      <c r="G31" s="36">
        <f>SUM(H31:N31)</f>
        <v>22000</v>
      </c>
      <c r="H31" s="36">
        <f>SUM(H32)</f>
        <v>22000</v>
      </c>
      <c r="I31" s="36">
        <f>SUM(I32)</f>
        <v>0</v>
      </c>
      <c r="J31" s="36"/>
      <c r="K31" s="36">
        <f>SUM(K32)</f>
        <v>0</v>
      </c>
      <c r="L31" s="36">
        <f>SUM(L32)</f>
        <v>0</v>
      </c>
      <c r="M31" s="36"/>
      <c r="N31" s="36">
        <f>SUM(N32)</f>
        <v>0</v>
      </c>
      <c r="O31" s="149"/>
      <c r="P31" s="105"/>
      <c r="Q31" s="105"/>
      <c r="R31" s="105"/>
      <c r="S31" s="72"/>
    </row>
    <row r="32" spans="1:19" ht="38.25">
      <c r="A32" s="47"/>
      <c r="B32" s="48" t="s">
        <v>105</v>
      </c>
      <c r="C32" s="48"/>
      <c r="D32" s="237" t="s">
        <v>85</v>
      </c>
      <c r="E32" s="237"/>
      <c r="F32" s="39">
        <f>SUM(G32,O32)</f>
        <v>22000</v>
      </c>
      <c r="G32" s="39">
        <f>SUM(H32:N32)</f>
        <v>22000</v>
      </c>
      <c r="H32" s="39">
        <v>22000</v>
      </c>
      <c r="I32" s="39"/>
      <c r="J32" s="39"/>
      <c r="K32" s="39"/>
      <c r="L32" s="39"/>
      <c r="M32" s="39"/>
      <c r="N32" s="39"/>
      <c r="O32" s="148"/>
      <c r="P32" s="105"/>
      <c r="Q32" s="105"/>
      <c r="R32" s="105"/>
      <c r="S32" s="72"/>
    </row>
    <row r="33" spans="1:19" ht="17.25" customHeight="1">
      <c r="A33" s="45">
        <v>757</v>
      </c>
      <c r="B33" s="46"/>
      <c r="C33" s="46"/>
      <c r="D33" s="40" t="s">
        <v>52</v>
      </c>
      <c r="E33" s="36">
        <f t="shared" ref="E33:S33" si="11">SUM(E34)</f>
        <v>0</v>
      </c>
      <c r="F33" s="36">
        <f t="shared" si="11"/>
        <v>180000</v>
      </c>
      <c r="G33" s="36">
        <f t="shared" si="11"/>
        <v>180000</v>
      </c>
      <c r="H33" s="36">
        <f t="shared" si="11"/>
        <v>0</v>
      </c>
      <c r="I33" s="36">
        <f>SUM(I34)</f>
        <v>0</v>
      </c>
      <c r="J33" s="36"/>
      <c r="K33" s="36">
        <f t="shared" si="11"/>
        <v>0</v>
      </c>
      <c r="L33" s="36">
        <f t="shared" si="11"/>
        <v>0</v>
      </c>
      <c r="M33" s="36"/>
      <c r="N33" s="36">
        <f t="shared" si="11"/>
        <v>180000</v>
      </c>
      <c r="O33" s="149">
        <f t="shared" si="11"/>
        <v>0</v>
      </c>
      <c r="P33" s="149">
        <f t="shared" si="11"/>
        <v>0</v>
      </c>
      <c r="Q33" s="149">
        <f t="shared" si="11"/>
        <v>0</v>
      </c>
      <c r="R33" s="149">
        <f t="shared" si="11"/>
        <v>0</v>
      </c>
      <c r="S33" s="442">
        <f t="shared" si="11"/>
        <v>0</v>
      </c>
    </row>
    <row r="34" spans="1:19" ht="25.5">
      <c r="A34" s="47"/>
      <c r="B34" s="48">
        <v>75702</v>
      </c>
      <c r="C34" s="48"/>
      <c r="D34" s="237" t="s">
        <v>53</v>
      </c>
      <c r="E34" s="237"/>
      <c r="F34" s="39">
        <f>SUM(G34)</f>
        <v>180000</v>
      </c>
      <c r="G34" s="39">
        <f>SUM(H34:O34)</f>
        <v>180000</v>
      </c>
      <c r="H34" s="39"/>
      <c r="I34" s="39"/>
      <c r="J34" s="39"/>
      <c r="K34" s="39"/>
      <c r="L34" s="39"/>
      <c r="M34" s="39"/>
      <c r="N34" s="39">
        <v>180000</v>
      </c>
      <c r="O34" s="148"/>
      <c r="P34" s="105"/>
      <c r="Q34" s="105"/>
      <c r="R34" s="105"/>
      <c r="S34" s="72"/>
    </row>
    <row r="35" spans="1:19">
      <c r="A35" s="45">
        <v>758</v>
      </c>
      <c r="B35" s="46"/>
      <c r="C35" s="46"/>
      <c r="D35" s="40" t="s">
        <v>32</v>
      </c>
      <c r="E35" s="36">
        <f>SUM(E36)</f>
        <v>0</v>
      </c>
      <c r="F35" s="36">
        <f>SUM(F36)</f>
        <v>117500</v>
      </c>
      <c r="G35" s="36">
        <f>SUM(H35:N35)</f>
        <v>117500</v>
      </c>
      <c r="H35" s="36">
        <f t="shared" ref="H35:O35" si="12">SUM(H36)</f>
        <v>0</v>
      </c>
      <c r="I35" s="36">
        <f t="shared" si="12"/>
        <v>117500</v>
      </c>
      <c r="J35" s="36"/>
      <c r="K35" s="36">
        <f t="shared" si="12"/>
        <v>0</v>
      </c>
      <c r="L35" s="36">
        <f t="shared" si="12"/>
        <v>0</v>
      </c>
      <c r="M35" s="36"/>
      <c r="N35" s="36">
        <f t="shared" si="12"/>
        <v>0</v>
      </c>
      <c r="O35" s="149">
        <f t="shared" si="12"/>
        <v>0</v>
      </c>
      <c r="P35" s="105"/>
      <c r="Q35" s="105"/>
      <c r="R35" s="105"/>
      <c r="S35" s="72"/>
    </row>
    <row r="36" spans="1:19">
      <c r="A36" s="47"/>
      <c r="B36" s="48">
        <v>75818</v>
      </c>
      <c r="C36" s="48"/>
      <c r="D36" s="237" t="s">
        <v>54</v>
      </c>
      <c r="E36" s="38"/>
      <c r="F36" s="39">
        <f>SUM(G36)</f>
        <v>117500</v>
      </c>
      <c r="G36" s="39">
        <f>SUM(H36:N36)</f>
        <v>117500</v>
      </c>
      <c r="H36" s="39"/>
      <c r="I36" s="39">
        <v>117500</v>
      </c>
      <c r="J36" s="39"/>
      <c r="K36" s="39"/>
      <c r="L36" s="39"/>
      <c r="M36" s="39"/>
      <c r="N36" s="39"/>
      <c r="O36" s="148"/>
      <c r="P36" s="105"/>
      <c r="Q36" s="105"/>
      <c r="R36" s="105"/>
      <c r="S36" s="72"/>
    </row>
    <row r="37" spans="1:19">
      <c r="A37" s="45">
        <v>801</v>
      </c>
      <c r="B37" s="46"/>
      <c r="C37" s="46"/>
      <c r="D37" s="40" t="s">
        <v>36</v>
      </c>
      <c r="E37" s="36">
        <f t="shared" ref="E37:S37" si="13">SUM(E38:E44)</f>
        <v>0</v>
      </c>
      <c r="F37" s="36">
        <f t="shared" si="13"/>
        <v>4407652</v>
      </c>
      <c r="G37" s="36">
        <f t="shared" si="13"/>
        <v>3757652</v>
      </c>
      <c r="H37" s="36">
        <f t="shared" si="13"/>
        <v>2851884</v>
      </c>
      <c r="I37" s="36">
        <f t="shared" si="13"/>
        <v>905768</v>
      </c>
      <c r="J37" s="36"/>
      <c r="K37" s="36">
        <f t="shared" si="13"/>
        <v>0</v>
      </c>
      <c r="L37" s="36">
        <f t="shared" si="13"/>
        <v>0</v>
      </c>
      <c r="M37" s="36"/>
      <c r="N37" s="36">
        <f t="shared" si="13"/>
        <v>0</v>
      </c>
      <c r="O37" s="149">
        <f t="shared" si="13"/>
        <v>650000</v>
      </c>
      <c r="P37" s="149">
        <f t="shared" si="13"/>
        <v>650000</v>
      </c>
      <c r="Q37" s="149">
        <f t="shared" si="13"/>
        <v>650000</v>
      </c>
      <c r="R37" s="149">
        <f t="shared" si="13"/>
        <v>0</v>
      </c>
      <c r="S37" s="442">
        <f t="shared" si="13"/>
        <v>0</v>
      </c>
    </row>
    <row r="38" spans="1:19">
      <c r="A38" s="47"/>
      <c r="B38" s="48">
        <v>80101</v>
      </c>
      <c r="C38" s="48"/>
      <c r="D38" s="237" t="s">
        <v>68</v>
      </c>
      <c r="E38" s="38"/>
      <c r="F38" s="39">
        <f>SUM(G38,O38)</f>
        <v>2572261</v>
      </c>
      <c r="G38" s="39">
        <f t="shared" ref="G38:G44" si="14">SUM(H38:N38)</f>
        <v>1922261</v>
      </c>
      <c r="H38" s="39">
        <v>1483000</v>
      </c>
      <c r="I38" s="39">
        <v>439261</v>
      </c>
      <c r="J38" s="39"/>
      <c r="K38" s="39">
        <v>0</v>
      </c>
      <c r="L38" s="39"/>
      <c r="M38" s="39"/>
      <c r="N38" s="39"/>
      <c r="O38" s="148">
        <v>650000</v>
      </c>
      <c r="P38" s="105">
        <v>650000</v>
      </c>
      <c r="Q38" s="105">
        <v>650000</v>
      </c>
      <c r="R38" s="105"/>
      <c r="S38" s="72"/>
    </row>
    <row r="39" spans="1:19" ht="25.5">
      <c r="A39" s="47"/>
      <c r="B39" s="48" t="s">
        <v>89</v>
      </c>
      <c r="C39" s="48"/>
      <c r="D39" s="237" t="s">
        <v>92</v>
      </c>
      <c r="E39" s="237"/>
      <c r="F39" s="39">
        <f>SUM(O39,G39)</f>
        <v>69656</v>
      </c>
      <c r="G39" s="39">
        <f t="shared" si="14"/>
        <v>69656</v>
      </c>
      <c r="H39" s="39">
        <v>62891</v>
      </c>
      <c r="I39" s="39">
        <v>6765</v>
      </c>
      <c r="J39" s="39"/>
      <c r="K39" s="39"/>
      <c r="L39" s="39"/>
      <c r="M39" s="39"/>
      <c r="N39" s="39">
        <v>0</v>
      </c>
      <c r="O39" s="148"/>
      <c r="P39" s="105"/>
      <c r="Q39" s="105"/>
      <c r="R39" s="105"/>
      <c r="S39" s="72"/>
    </row>
    <row r="40" spans="1:19">
      <c r="A40" s="47"/>
      <c r="B40" s="48">
        <v>80104</v>
      </c>
      <c r="C40" s="48"/>
      <c r="D40" s="237" t="s">
        <v>69</v>
      </c>
      <c r="E40" s="38"/>
      <c r="F40" s="39">
        <f>SUM(G40,O40)</f>
        <v>129796</v>
      </c>
      <c r="G40" s="39">
        <f t="shared" si="14"/>
        <v>129796</v>
      </c>
      <c r="H40" s="39">
        <v>116993</v>
      </c>
      <c r="I40" s="39">
        <v>12803</v>
      </c>
      <c r="J40" s="39"/>
      <c r="K40" s="39">
        <v>0</v>
      </c>
      <c r="L40" s="39"/>
      <c r="M40" s="39"/>
      <c r="N40" s="39"/>
      <c r="O40" s="148"/>
      <c r="P40" s="105"/>
      <c r="Q40" s="105"/>
      <c r="R40" s="105"/>
      <c r="S40" s="72"/>
    </row>
    <row r="41" spans="1:19">
      <c r="A41" s="47"/>
      <c r="B41" s="48">
        <v>80110</v>
      </c>
      <c r="C41" s="48"/>
      <c r="D41" s="237" t="s">
        <v>88</v>
      </c>
      <c r="E41" s="201"/>
      <c r="F41" s="56">
        <f>SUM(G41,O41)</f>
        <v>1278203</v>
      </c>
      <c r="G41" s="39">
        <f t="shared" si="14"/>
        <v>1278203</v>
      </c>
      <c r="H41" s="39">
        <v>1069000</v>
      </c>
      <c r="I41" s="39">
        <v>209203</v>
      </c>
      <c r="J41" s="39"/>
      <c r="K41" s="39">
        <v>0</v>
      </c>
      <c r="L41" s="39"/>
      <c r="M41" s="39"/>
      <c r="N41" s="39"/>
      <c r="O41" s="148">
        <v>0</v>
      </c>
      <c r="P41" s="105"/>
      <c r="Q41" s="105"/>
      <c r="R41" s="105"/>
      <c r="S41" s="72"/>
    </row>
    <row r="42" spans="1:19">
      <c r="A42" s="47"/>
      <c r="B42" s="48">
        <v>80113</v>
      </c>
      <c r="C42" s="48"/>
      <c r="D42" s="237" t="s">
        <v>55</v>
      </c>
      <c r="E42" s="38"/>
      <c r="F42" s="39">
        <f>SUM(G42,O42,)</f>
        <v>340000</v>
      </c>
      <c r="G42" s="39">
        <f t="shared" si="14"/>
        <v>340000</v>
      </c>
      <c r="H42" s="39">
        <v>120000</v>
      </c>
      <c r="I42" s="39">
        <v>220000</v>
      </c>
      <c r="J42" s="39"/>
      <c r="K42" s="39"/>
      <c r="L42" s="39"/>
      <c r="M42" s="39"/>
      <c r="N42" s="39"/>
      <c r="O42" s="148"/>
      <c r="P42" s="105"/>
      <c r="Q42" s="105"/>
      <c r="R42" s="105"/>
      <c r="S42" s="72"/>
    </row>
    <row r="43" spans="1:19" ht="25.5">
      <c r="A43" s="47"/>
      <c r="B43" s="48">
        <v>80146</v>
      </c>
      <c r="C43" s="48"/>
      <c r="D43" s="237" t="s">
        <v>70</v>
      </c>
      <c r="E43" s="38"/>
      <c r="F43" s="39">
        <f t="shared" ref="F43:F44" si="15">SUM(G43,O43,)</f>
        <v>17736</v>
      </c>
      <c r="G43" s="39">
        <f t="shared" si="14"/>
        <v>17736</v>
      </c>
      <c r="H43" s="39"/>
      <c r="I43" s="39">
        <v>17736</v>
      </c>
      <c r="J43" s="39"/>
      <c r="K43" s="39"/>
      <c r="L43" s="39"/>
      <c r="M43" s="39"/>
      <c r="N43" s="39"/>
      <c r="O43" s="148"/>
      <c r="P43" s="105"/>
      <c r="Q43" s="105"/>
      <c r="R43" s="105"/>
      <c r="S43" s="72"/>
    </row>
    <row r="44" spans="1:19">
      <c r="A44" s="47"/>
      <c r="B44" s="48" t="s">
        <v>148</v>
      </c>
      <c r="C44" s="48"/>
      <c r="D44" s="237" t="s">
        <v>37</v>
      </c>
      <c r="E44" s="38"/>
      <c r="F44" s="39">
        <f t="shared" si="15"/>
        <v>0</v>
      </c>
      <c r="G44" s="39">
        <f t="shared" si="14"/>
        <v>0</v>
      </c>
      <c r="H44" s="39"/>
      <c r="I44" s="39"/>
      <c r="J44" s="39"/>
      <c r="K44" s="39"/>
      <c r="L44" s="39"/>
      <c r="M44" s="39"/>
      <c r="N44" s="39"/>
      <c r="O44" s="148">
        <v>0</v>
      </c>
      <c r="P44" s="105"/>
      <c r="Q44" s="105"/>
      <c r="R44" s="105"/>
      <c r="S44" s="72"/>
    </row>
    <row r="45" spans="1:19">
      <c r="A45" s="45">
        <v>851</v>
      </c>
      <c r="B45" s="46"/>
      <c r="C45" s="46"/>
      <c r="D45" s="40" t="s">
        <v>56</v>
      </c>
      <c r="E45" s="36">
        <f>SUM(E46:E47)</f>
        <v>0</v>
      </c>
      <c r="F45" s="36">
        <f>SUM(F46:F47)</f>
        <v>55000</v>
      </c>
      <c r="G45" s="36">
        <f>SUM(G46:G47)</f>
        <v>55000</v>
      </c>
      <c r="H45" s="36">
        <f t="shared" ref="H45:S45" si="16">SUM(H46:H47)</f>
        <v>29000</v>
      </c>
      <c r="I45" s="36">
        <f t="shared" si="16"/>
        <v>26000</v>
      </c>
      <c r="J45" s="36"/>
      <c r="K45" s="36">
        <f t="shared" si="16"/>
        <v>0</v>
      </c>
      <c r="L45" s="36">
        <f t="shared" si="16"/>
        <v>0</v>
      </c>
      <c r="M45" s="36"/>
      <c r="N45" s="36">
        <f t="shared" si="16"/>
        <v>0</v>
      </c>
      <c r="O45" s="149">
        <f t="shared" si="16"/>
        <v>0</v>
      </c>
      <c r="P45" s="149">
        <f t="shared" si="16"/>
        <v>0</v>
      </c>
      <c r="Q45" s="149">
        <f t="shared" si="16"/>
        <v>0</v>
      </c>
      <c r="R45" s="149">
        <f t="shared" si="16"/>
        <v>0</v>
      </c>
      <c r="S45" s="442">
        <f t="shared" si="16"/>
        <v>0</v>
      </c>
    </row>
    <row r="46" spans="1:19">
      <c r="A46" s="45"/>
      <c r="B46" s="71" t="s">
        <v>90</v>
      </c>
      <c r="C46" s="71"/>
      <c r="D46" s="70" t="s">
        <v>91</v>
      </c>
      <c r="E46" s="68"/>
      <c r="F46" s="69">
        <f>SUM(O46,G46)</f>
        <v>10000</v>
      </c>
      <c r="G46" s="69">
        <f>SUM(H46:N46)</f>
        <v>10000</v>
      </c>
      <c r="H46" s="69"/>
      <c r="I46" s="69">
        <v>10000</v>
      </c>
      <c r="J46" s="69"/>
      <c r="K46" s="69"/>
      <c r="L46" s="69"/>
      <c r="M46" s="69"/>
      <c r="N46" s="69"/>
      <c r="O46" s="150"/>
      <c r="P46" s="105"/>
      <c r="Q46" s="105"/>
      <c r="R46" s="105"/>
      <c r="S46" s="72"/>
    </row>
    <row r="47" spans="1:19">
      <c r="A47" s="47"/>
      <c r="B47" s="48">
        <v>85154</v>
      </c>
      <c r="C47" s="48"/>
      <c r="D47" s="237" t="s">
        <v>71</v>
      </c>
      <c r="E47" s="38"/>
      <c r="F47" s="39">
        <f>SUM(G47,O47)</f>
        <v>45000</v>
      </c>
      <c r="G47" s="39">
        <f>SUM(H47:N47)</f>
        <v>45000</v>
      </c>
      <c r="H47" s="39">
        <v>29000</v>
      </c>
      <c r="I47" s="39">
        <v>16000</v>
      </c>
      <c r="J47" s="39"/>
      <c r="K47" s="39"/>
      <c r="L47" s="39"/>
      <c r="M47" s="39"/>
      <c r="N47" s="39"/>
      <c r="O47" s="148"/>
      <c r="P47" s="105"/>
      <c r="Q47" s="105"/>
      <c r="R47" s="105"/>
      <c r="S47" s="72"/>
    </row>
    <row r="48" spans="1:19">
      <c r="A48" s="45">
        <v>852</v>
      </c>
      <c r="B48" s="46"/>
      <c r="C48" s="46"/>
      <c r="D48" s="40" t="s">
        <v>38</v>
      </c>
      <c r="E48" s="36">
        <f>SUM(E49:E56)</f>
        <v>0</v>
      </c>
      <c r="F48" s="36">
        <f>SUM(F49:F56)</f>
        <v>1907087</v>
      </c>
      <c r="G48" s="36">
        <f t="shared" ref="G48:S48" si="17">SUM(G49:G56)</f>
        <v>1907087</v>
      </c>
      <c r="H48" s="36">
        <f t="shared" si="17"/>
        <v>229655</v>
      </c>
      <c r="I48" s="36">
        <f t="shared" si="17"/>
        <v>123132</v>
      </c>
      <c r="J48" s="36">
        <f t="shared" si="17"/>
        <v>0</v>
      </c>
      <c r="K48" s="36">
        <f t="shared" si="17"/>
        <v>1554300</v>
      </c>
      <c r="L48" s="36">
        <f t="shared" si="17"/>
        <v>0</v>
      </c>
      <c r="M48" s="36">
        <f t="shared" si="17"/>
        <v>0</v>
      </c>
      <c r="N48" s="36">
        <f t="shared" si="17"/>
        <v>0</v>
      </c>
      <c r="O48" s="149">
        <f t="shared" si="17"/>
        <v>0</v>
      </c>
      <c r="P48" s="149">
        <f t="shared" si="17"/>
        <v>0</v>
      </c>
      <c r="Q48" s="149">
        <f t="shared" si="17"/>
        <v>0</v>
      </c>
      <c r="R48" s="149">
        <f t="shared" si="17"/>
        <v>0</v>
      </c>
      <c r="S48" s="442">
        <f t="shared" si="17"/>
        <v>0</v>
      </c>
    </row>
    <row r="49" spans="1:19" ht="52.5" customHeight="1">
      <c r="A49" s="446"/>
      <c r="B49" s="447" t="s">
        <v>236</v>
      </c>
      <c r="C49" s="447"/>
      <c r="D49" s="237" t="s">
        <v>240</v>
      </c>
      <c r="E49" s="237"/>
      <c r="F49" s="39">
        <f>SUM(G49,O49)</f>
        <v>1438000</v>
      </c>
      <c r="G49" s="39">
        <f t="shared" ref="G49:G56" si="18">SUM(H49:N49)</f>
        <v>1438000</v>
      </c>
      <c r="H49" s="448">
        <v>31600</v>
      </c>
      <c r="I49" s="448">
        <v>8100</v>
      </c>
      <c r="J49" s="448"/>
      <c r="K49" s="448">
        <v>1398300</v>
      </c>
      <c r="L49" s="448"/>
      <c r="M49" s="448"/>
      <c r="N49" s="448"/>
      <c r="O49" s="240"/>
      <c r="P49" s="105"/>
      <c r="Q49" s="105"/>
      <c r="R49" s="105"/>
      <c r="S49" s="72"/>
    </row>
    <row r="50" spans="1:19" ht="77.25" customHeight="1">
      <c r="A50" s="446"/>
      <c r="B50" s="48" t="s">
        <v>241</v>
      </c>
      <c r="C50" s="447"/>
      <c r="D50" s="237" t="s">
        <v>242</v>
      </c>
      <c r="E50" s="237"/>
      <c r="F50" s="39">
        <f>SUM(G50,O50)</f>
        <v>12000</v>
      </c>
      <c r="G50" s="39">
        <f t="shared" si="18"/>
        <v>12000</v>
      </c>
      <c r="H50" s="448"/>
      <c r="I50" s="448">
        <v>12000</v>
      </c>
      <c r="J50" s="448"/>
      <c r="K50" s="448"/>
      <c r="L50" s="448"/>
      <c r="M50" s="448"/>
      <c r="N50" s="448"/>
      <c r="O50" s="240"/>
      <c r="P50" s="105"/>
      <c r="Q50" s="105"/>
      <c r="R50" s="105"/>
      <c r="S50" s="72"/>
    </row>
    <row r="51" spans="1:19" ht="30.75" customHeight="1">
      <c r="A51" s="47"/>
      <c r="B51" s="48">
        <v>85214</v>
      </c>
      <c r="C51" s="48"/>
      <c r="D51" s="237" t="s">
        <v>96</v>
      </c>
      <c r="E51" s="237"/>
      <c r="F51" s="39">
        <f>SUM(G51,O51)</f>
        <v>90000</v>
      </c>
      <c r="G51" s="39">
        <f t="shared" si="18"/>
        <v>90000</v>
      </c>
      <c r="H51" s="39"/>
      <c r="I51" s="39"/>
      <c r="J51" s="39"/>
      <c r="K51" s="39">
        <v>90000</v>
      </c>
      <c r="L51" s="39"/>
      <c r="M51" s="39"/>
      <c r="N51" s="39"/>
      <c r="O51" s="148"/>
      <c r="P51" s="105"/>
      <c r="Q51" s="105"/>
      <c r="R51" s="105"/>
      <c r="S51" s="72"/>
    </row>
    <row r="52" spans="1:19">
      <c r="A52" s="47"/>
      <c r="B52" s="48">
        <v>85215</v>
      </c>
      <c r="C52" s="48"/>
      <c r="D52" s="237" t="s">
        <v>57</v>
      </c>
      <c r="E52" s="38"/>
      <c r="F52" s="39">
        <f t="shared" ref="F52:F53" si="19">SUM(G52,O52)</f>
        <v>20000</v>
      </c>
      <c r="G52" s="39">
        <f t="shared" si="18"/>
        <v>20000</v>
      </c>
      <c r="H52" s="39"/>
      <c r="I52" s="39"/>
      <c r="J52" s="39"/>
      <c r="K52" s="39">
        <v>20000</v>
      </c>
      <c r="L52" s="39"/>
      <c r="M52" s="39"/>
      <c r="N52" s="39"/>
      <c r="O52" s="148"/>
      <c r="P52" s="105"/>
      <c r="Q52" s="105"/>
      <c r="R52" s="105"/>
      <c r="S52" s="72"/>
    </row>
    <row r="53" spans="1:19">
      <c r="A53" s="47"/>
      <c r="B53" s="48" t="s">
        <v>188</v>
      </c>
      <c r="C53" s="48"/>
      <c r="D53" s="237" t="s">
        <v>244</v>
      </c>
      <c r="E53" s="38"/>
      <c r="F53" s="39">
        <f t="shared" si="19"/>
        <v>46000</v>
      </c>
      <c r="G53" s="39">
        <f t="shared" si="18"/>
        <v>46000</v>
      </c>
      <c r="H53" s="39"/>
      <c r="I53" s="39"/>
      <c r="J53" s="39"/>
      <c r="K53" s="39">
        <v>46000</v>
      </c>
      <c r="L53" s="39"/>
      <c r="M53" s="39"/>
      <c r="N53" s="39"/>
      <c r="O53" s="148"/>
      <c r="P53" s="105"/>
      <c r="Q53" s="105"/>
      <c r="R53" s="105"/>
      <c r="S53" s="72"/>
    </row>
    <row r="54" spans="1:19">
      <c r="A54" s="47"/>
      <c r="B54" s="48">
        <v>85219</v>
      </c>
      <c r="C54" s="48"/>
      <c r="D54" s="237" t="s">
        <v>39</v>
      </c>
      <c r="E54" s="38"/>
      <c r="F54" s="39">
        <f>SUM(G54,O54)</f>
        <v>202617</v>
      </c>
      <c r="G54" s="39">
        <f t="shared" si="18"/>
        <v>202617</v>
      </c>
      <c r="H54" s="39">
        <v>179585</v>
      </c>
      <c r="I54" s="39">
        <v>23032</v>
      </c>
      <c r="J54" s="39"/>
      <c r="K54" s="39"/>
      <c r="L54" s="39"/>
      <c r="M54" s="39"/>
      <c r="N54" s="39"/>
      <c r="O54" s="148"/>
      <c r="P54" s="105"/>
      <c r="Q54" s="105"/>
      <c r="R54" s="105"/>
      <c r="S54" s="72"/>
    </row>
    <row r="55" spans="1:19" ht="25.5">
      <c r="A55" s="47"/>
      <c r="B55" s="48" t="s">
        <v>126</v>
      </c>
      <c r="C55" s="48"/>
      <c r="D55" s="237" t="s">
        <v>123</v>
      </c>
      <c r="E55" s="237"/>
      <c r="F55" s="39">
        <f>SUM(G55,O55)</f>
        <v>18470</v>
      </c>
      <c r="G55" s="39">
        <f t="shared" si="18"/>
        <v>18470</v>
      </c>
      <c r="H55" s="39">
        <v>18470</v>
      </c>
      <c r="I55" s="39"/>
      <c r="J55" s="39"/>
      <c r="K55" s="39"/>
      <c r="L55" s="39"/>
      <c r="M55" s="39"/>
      <c r="N55" s="39"/>
      <c r="O55" s="148"/>
      <c r="P55" s="105"/>
      <c r="Q55" s="105"/>
      <c r="R55" s="105"/>
      <c r="S55" s="72"/>
    </row>
    <row r="56" spans="1:19">
      <c r="A56" s="47"/>
      <c r="B56" s="48">
        <v>85295</v>
      </c>
      <c r="C56" s="48"/>
      <c r="D56" s="237" t="s">
        <v>37</v>
      </c>
      <c r="E56" s="38"/>
      <c r="F56" s="39">
        <f>SUM(G56,O56)</f>
        <v>80000</v>
      </c>
      <c r="G56" s="39">
        <f t="shared" si="18"/>
        <v>80000</v>
      </c>
      <c r="H56" s="39"/>
      <c r="I56" s="39">
        <v>80000</v>
      </c>
      <c r="J56" s="39"/>
      <c r="K56" s="39"/>
      <c r="L56" s="39"/>
      <c r="M56" s="39"/>
      <c r="N56" s="39"/>
      <c r="O56" s="148"/>
      <c r="P56" s="105"/>
      <c r="Q56" s="105"/>
      <c r="R56" s="105"/>
      <c r="S56" s="72"/>
    </row>
    <row r="57" spans="1:19" ht="31.5" customHeight="1">
      <c r="A57" s="101" t="s">
        <v>180</v>
      </c>
      <c r="B57" s="102"/>
      <c r="C57" s="102"/>
      <c r="D57" s="183" t="s">
        <v>181</v>
      </c>
      <c r="E57" s="100">
        <f>SUM(E58)</f>
        <v>0</v>
      </c>
      <c r="F57" s="100">
        <f>SUM(F58)</f>
        <v>15000</v>
      </c>
      <c r="G57" s="100">
        <f>SUM(G58)</f>
        <v>15000</v>
      </c>
      <c r="H57" s="100">
        <f>SUM(H58)</f>
        <v>0</v>
      </c>
      <c r="I57" s="100">
        <f t="shared" ref="I57:S57" si="20">SUM(I58)</f>
        <v>0</v>
      </c>
      <c r="J57" s="100"/>
      <c r="K57" s="100">
        <f t="shared" si="20"/>
        <v>15000</v>
      </c>
      <c r="L57" s="100">
        <f t="shared" si="20"/>
        <v>0</v>
      </c>
      <c r="M57" s="100"/>
      <c r="N57" s="100">
        <f t="shared" si="20"/>
        <v>0</v>
      </c>
      <c r="O57" s="238">
        <f t="shared" si="20"/>
        <v>0</v>
      </c>
      <c r="P57" s="238">
        <f t="shared" si="20"/>
        <v>0</v>
      </c>
      <c r="Q57" s="238">
        <f t="shared" si="20"/>
        <v>0</v>
      </c>
      <c r="R57" s="238">
        <f t="shared" si="20"/>
        <v>0</v>
      </c>
      <c r="S57" s="95">
        <f t="shared" si="20"/>
        <v>0</v>
      </c>
    </row>
    <row r="58" spans="1:19">
      <c r="A58" s="47"/>
      <c r="B58" s="48" t="s">
        <v>182</v>
      </c>
      <c r="C58" s="48"/>
      <c r="D58" s="237" t="s">
        <v>37</v>
      </c>
      <c r="E58" s="38"/>
      <c r="F58" s="39">
        <f>SUM(G58,O58)</f>
        <v>15000</v>
      </c>
      <c r="G58" s="39">
        <f>SUM(H58:N58)</f>
        <v>15000</v>
      </c>
      <c r="H58" s="39">
        <v>0</v>
      </c>
      <c r="I58" s="39">
        <v>0</v>
      </c>
      <c r="J58" s="39"/>
      <c r="K58" s="39">
        <v>15000</v>
      </c>
      <c r="L58" s="39"/>
      <c r="M58" s="39"/>
      <c r="N58" s="39"/>
      <c r="O58" s="148"/>
      <c r="P58" s="105"/>
      <c r="Q58" s="105"/>
      <c r="R58" s="105"/>
      <c r="S58" s="72"/>
    </row>
    <row r="59" spans="1:19" ht="25.5">
      <c r="A59" s="101" t="s">
        <v>174</v>
      </c>
      <c r="B59" s="102"/>
      <c r="C59" s="102"/>
      <c r="D59" s="183" t="s">
        <v>175</v>
      </c>
      <c r="E59" s="103">
        <f>SUM(E60)</f>
        <v>0</v>
      </c>
      <c r="F59" s="100"/>
      <c r="G59" s="100"/>
      <c r="H59" s="100"/>
      <c r="I59" s="100"/>
      <c r="J59" s="100"/>
      <c r="K59" s="100"/>
      <c r="L59" s="100"/>
      <c r="M59" s="100"/>
      <c r="N59" s="100"/>
      <c r="O59" s="238"/>
      <c r="P59" s="105"/>
      <c r="Q59" s="105"/>
      <c r="R59" s="105"/>
      <c r="S59" s="72"/>
    </row>
    <row r="60" spans="1:19">
      <c r="A60" s="47"/>
      <c r="B60" s="48" t="s">
        <v>176</v>
      </c>
      <c r="C60" s="48"/>
      <c r="D60" s="237" t="s">
        <v>177</v>
      </c>
      <c r="E60" s="38"/>
      <c r="F60" s="39"/>
      <c r="G60" s="39"/>
      <c r="H60" s="39"/>
      <c r="I60" s="39"/>
      <c r="J60" s="39"/>
      <c r="K60" s="39"/>
      <c r="L60" s="39"/>
      <c r="M60" s="39"/>
      <c r="N60" s="39"/>
      <c r="O60" s="148"/>
      <c r="P60" s="105"/>
      <c r="Q60" s="105"/>
      <c r="R60" s="105"/>
      <c r="S60" s="72"/>
    </row>
    <row r="61" spans="1:19" ht="25.5">
      <c r="A61" s="45">
        <v>900</v>
      </c>
      <c r="B61" s="46"/>
      <c r="C61" s="46"/>
      <c r="D61" s="40" t="s">
        <v>40</v>
      </c>
      <c r="E61" s="36">
        <f t="shared" ref="E61:S61" si="21">SUM(E62:E66)</f>
        <v>0</v>
      </c>
      <c r="F61" s="36">
        <f t="shared" si="21"/>
        <v>5132641</v>
      </c>
      <c r="G61" s="36">
        <f t="shared" si="21"/>
        <v>1132641</v>
      </c>
      <c r="H61" s="36">
        <f t="shared" si="21"/>
        <v>298000</v>
      </c>
      <c r="I61" s="36">
        <f>SUM(I62:I66)</f>
        <v>834641</v>
      </c>
      <c r="J61" s="36"/>
      <c r="K61" s="36">
        <f t="shared" si="21"/>
        <v>0</v>
      </c>
      <c r="L61" s="36">
        <f t="shared" si="21"/>
        <v>0</v>
      </c>
      <c r="M61" s="36"/>
      <c r="N61" s="36">
        <f t="shared" si="21"/>
        <v>0</v>
      </c>
      <c r="O61" s="149">
        <f t="shared" si="21"/>
        <v>4000000</v>
      </c>
      <c r="P61" s="149">
        <f t="shared" si="21"/>
        <v>4000000</v>
      </c>
      <c r="Q61" s="149">
        <f t="shared" si="21"/>
        <v>3000000</v>
      </c>
      <c r="R61" s="149">
        <f t="shared" si="21"/>
        <v>0</v>
      </c>
      <c r="S61" s="442">
        <f t="shared" si="21"/>
        <v>0</v>
      </c>
    </row>
    <row r="62" spans="1:19">
      <c r="A62" s="47"/>
      <c r="B62" s="48">
        <v>90003</v>
      </c>
      <c r="C62" s="48"/>
      <c r="D62" s="237" t="s">
        <v>72</v>
      </c>
      <c r="E62" s="38"/>
      <c r="F62" s="39">
        <f>SUM(G62,O62)</f>
        <v>10000</v>
      </c>
      <c r="G62" s="39">
        <f>SUM(H62:N62)</f>
        <v>10000</v>
      </c>
      <c r="H62" s="39"/>
      <c r="I62" s="39">
        <v>10000</v>
      </c>
      <c r="J62" s="39"/>
      <c r="K62" s="39"/>
      <c r="L62" s="39"/>
      <c r="M62" s="39"/>
      <c r="N62" s="39"/>
      <c r="O62" s="148"/>
      <c r="P62" s="105"/>
      <c r="Q62" s="105"/>
      <c r="R62" s="105"/>
      <c r="S62" s="72"/>
    </row>
    <row r="63" spans="1:19" ht="5.25" customHeight="1">
      <c r="A63" s="47"/>
      <c r="B63" s="48"/>
      <c r="C63" s="48"/>
      <c r="D63" s="237"/>
      <c r="E63" s="38"/>
      <c r="F63" s="39"/>
      <c r="G63" s="39"/>
      <c r="H63" s="39"/>
      <c r="I63" s="39"/>
      <c r="J63" s="39"/>
      <c r="K63" s="39"/>
      <c r="L63" s="39"/>
      <c r="M63" s="39"/>
      <c r="N63" s="39"/>
      <c r="O63" s="148"/>
      <c r="P63" s="105"/>
      <c r="Q63" s="105"/>
      <c r="R63" s="105"/>
      <c r="S63" s="72"/>
    </row>
    <row r="64" spans="1:19">
      <c r="A64" s="47"/>
      <c r="B64" s="48">
        <v>90015</v>
      </c>
      <c r="C64" s="48"/>
      <c r="D64" s="237" t="s">
        <v>58</v>
      </c>
      <c r="E64" s="38"/>
      <c r="F64" s="39">
        <f>SUM(G64,O64)</f>
        <v>212000</v>
      </c>
      <c r="G64" s="39">
        <f>SUM(H64:N64)</f>
        <v>212000</v>
      </c>
      <c r="H64" s="39"/>
      <c r="I64" s="39">
        <v>212000</v>
      </c>
      <c r="J64" s="39"/>
      <c r="K64" s="39"/>
      <c r="L64" s="39"/>
      <c r="M64" s="39"/>
      <c r="N64" s="39"/>
      <c r="O64" s="148"/>
      <c r="P64" s="105"/>
      <c r="Q64" s="105"/>
      <c r="R64" s="105"/>
      <c r="S64" s="72"/>
    </row>
    <row r="65" spans="1:19">
      <c r="A65" s="47"/>
      <c r="B65" s="48"/>
      <c r="C65" s="48"/>
      <c r="D65" s="237" t="s">
        <v>263</v>
      </c>
      <c r="E65" s="38"/>
      <c r="F65" s="39">
        <f>SUM(G65,O65)</f>
        <v>420000</v>
      </c>
      <c r="G65" s="39">
        <f>SUM(H65:N65)</f>
        <v>420000</v>
      </c>
      <c r="H65" s="39">
        <v>158000</v>
      </c>
      <c r="I65" s="39">
        <v>262000</v>
      </c>
      <c r="J65" s="39"/>
      <c r="K65" s="39"/>
      <c r="L65" s="39"/>
      <c r="M65" s="39"/>
      <c r="N65" s="39"/>
      <c r="O65" s="148"/>
      <c r="P65" s="105"/>
      <c r="Q65" s="105"/>
      <c r="R65" s="105"/>
      <c r="S65" s="72"/>
    </row>
    <row r="66" spans="1:19">
      <c r="A66" s="47"/>
      <c r="B66" s="48">
        <v>90095</v>
      </c>
      <c r="C66" s="48"/>
      <c r="D66" s="237" t="s">
        <v>37</v>
      </c>
      <c r="E66" s="38"/>
      <c r="F66" s="39">
        <f>SUM(G66,O66)</f>
        <v>4490641</v>
      </c>
      <c r="G66" s="39">
        <f>SUM(H66:N66)</f>
        <v>490641</v>
      </c>
      <c r="H66" s="39">
        <v>140000</v>
      </c>
      <c r="I66" s="39">
        <v>350641</v>
      </c>
      <c r="J66" s="39"/>
      <c r="K66" s="39"/>
      <c r="L66" s="39"/>
      <c r="M66" s="39"/>
      <c r="N66" s="39"/>
      <c r="O66" s="148">
        <v>4000000</v>
      </c>
      <c r="P66" s="105">
        <v>4000000</v>
      </c>
      <c r="Q66" s="105">
        <v>3000000</v>
      </c>
      <c r="R66" s="105"/>
      <c r="S66" s="72"/>
    </row>
    <row r="67" spans="1:19" ht="25.5">
      <c r="A67" s="45">
        <v>921</v>
      </c>
      <c r="B67" s="46"/>
      <c r="C67" s="46"/>
      <c r="D67" s="40" t="s">
        <v>59</v>
      </c>
      <c r="E67" s="36">
        <f t="shared" ref="E67:S67" si="22">SUM(E68:E69)</f>
        <v>0</v>
      </c>
      <c r="F67" s="36">
        <f t="shared" si="22"/>
        <v>2520297</v>
      </c>
      <c r="G67" s="36">
        <f t="shared" si="22"/>
        <v>438297</v>
      </c>
      <c r="H67" s="36">
        <f t="shared" si="22"/>
        <v>0</v>
      </c>
      <c r="I67" s="36">
        <f t="shared" si="22"/>
        <v>248297</v>
      </c>
      <c r="J67" s="36">
        <f t="shared" si="22"/>
        <v>190000</v>
      </c>
      <c r="K67" s="36">
        <f t="shared" si="22"/>
        <v>0</v>
      </c>
      <c r="L67" s="36">
        <f t="shared" si="22"/>
        <v>0</v>
      </c>
      <c r="M67" s="36">
        <f t="shared" si="22"/>
        <v>0</v>
      </c>
      <c r="N67" s="36">
        <f t="shared" si="22"/>
        <v>0</v>
      </c>
      <c r="O67" s="149">
        <f t="shared" si="22"/>
        <v>2082000</v>
      </c>
      <c r="P67" s="149">
        <f t="shared" si="22"/>
        <v>2082000</v>
      </c>
      <c r="Q67" s="149">
        <f t="shared" si="22"/>
        <v>2082000</v>
      </c>
      <c r="R67" s="149">
        <f t="shared" si="22"/>
        <v>0</v>
      </c>
      <c r="S67" s="442">
        <f t="shared" si="22"/>
        <v>0</v>
      </c>
    </row>
    <row r="68" spans="1:19" ht="20.25" customHeight="1">
      <c r="A68" s="47"/>
      <c r="B68" s="48">
        <v>92109</v>
      </c>
      <c r="C68" s="48"/>
      <c r="D68" s="237" t="s">
        <v>60</v>
      </c>
      <c r="E68" s="38"/>
      <c r="F68" s="39">
        <f>SUM(G68,O68)</f>
        <v>2418521</v>
      </c>
      <c r="G68" s="39">
        <f>SUM(H68:N68)</f>
        <v>376521</v>
      </c>
      <c r="H68" s="39">
        <v>0</v>
      </c>
      <c r="I68" s="39">
        <v>186521</v>
      </c>
      <c r="J68" s="39">
        <v>190000</v>
      </c>
      <c r="K68" s="39"/>
      <c r="L68" s="39"/>
      <c r="M68" s="39"/>
      <c r="N68" s="39"/>
      <c r="O68" s="148">
        <v>2042000</v>
      </c>
      <c r="P68" s="105">
        <v>2042000</v>
      </c>
      <c r="Q68" s="105">
        <v>2042000</v>
      </c>
      <c r="R68" s="105"/>
      <c r="S68" s="72"/>
    </row>
    <row r="69" spans="1:19">
      <c r="A69" s="47"/>
      <c r="B69" s="48" t="s">
        <v>125</v>
      </c>
      <c r="C69" s="48"/>
      <c r="D69" s="237" t="s">
        <v>37</v>
      </c>
      <c r="E69" s="38"/>
      <c r="F69" s="39">
        <f>SUM(G69,O69)</f>
        <v>101776</v>
      </c>
      <c r="G69" s="39">
        <f>SUM(H69:N69)</f>
        <v>61776</v>
      </c>
      <c r="H69" s="39"/>
      <c r="I69" s="39">
        <v>61776</v>
      </c>
      <c r="J69" s="39"/>
      <c r="K69" s="39"/>
      <c r="L69" s="39"/>
      <c r="M69" s="39"/>
      <c r="N69" s="39"/>
      <c r="O69" s="148">
        <v>40000</v>
      </c>
      <c r="P69" s="105">
        <v>40000</v>
      </c>
      <c r="Q69" s="105">
        <v>40000</v>
      </c>
      <c r="R69" s="105"/>
      <c r="S69" s="72"/>
    </row>
    <row r="70" spans="1:19">
      <c r="A70" s="45">
        <v>926</v>
      </c>
      <c r="B70" s="46"/>
      <c r="C70" s="46"/>
      <c r="D70" s="40" t="s">
        <v>61</v>
      </c>
      <c r="E70" s="36">
        <f t="shared" ref="E70:S70" si="23">SUM(E71:E72)</f>
        <v>0</v>
      </c>
      <c r="F70" s="36">
        <f t="shared" si="23"/>
        <v>732009</v>
      </c>
      <c r="G70" s="36">
        <f t="shared" si="23"/>
        <v>157009</v>
      </c>
      <c r="H70" s="36">
        <f t="shared" si="23"/>
        <v>0</v>
      </c>
      <c r="I70" s="36">
        <f t="shared" si="23"/>
        <v>157009</v>
      </c>
      <c r="J70" s="36"/>
      <c r="K70" s="36">
        <f t="shared" si="23"/>
        <v>0</v>
      </c>
      <c r="L70" s="36">
        <f t="shared" si="23"/>
        <v>0</v>
      </c>
      <c r="M70" s="36"/>
      <c r="N70" s="36">
        <f t="shared" si="23"/>
        <v>0</v>
      </c>
      <c r="O70" s="149">
        <f t="shared" si="23"/>
        <v>575000</v>
      </c>
      <c r="P70" s="149">
        <f t="shared" si="23"/>
        <v>575000</v>
      </c>
      <c r="Q70" s="149">
        <f t="shared" si="23"/>
        <v>0</v>
      </c>
      <c r="R70" s="149">
        <f t="shared" si="23"/>
        <v>0</v>
      </c>
      <c r="S70" s="442">
        <f t="shared" si="23"/>
        <v>0</v>
      </c>
    </row>
    <row r="71" spans="1:19">
      <c r="A71" s="65"/>
      <c r="B71" s="222" t="s">
        <v>169</v>
      </c>
      <c r="C71" s="222"/>
      <c r="D71" s="461" t="s">
        <v>168</v>
      </c>
      <c r="E71" s="194"/>
      <c r="F71" s="52">
        <f>SUM(G71,O71)</f>
        <v>300000</v>
      </c>
      <c r="G71" s="52">
        <f>SUM(H71:N71)</f>
        <v>0</v>
      </c>
      <c r="H71" s="77"/>
      <c r="I71" s="77"/>
      <c r="J71" s="77"/>
      <c r="K71" s="77"/>
      <c r="L71" s="77"/>
      <c r="M71" s="77"/>
      <c r="N71" s="77"/>
      <c r="O71" s="151">
        <v>300000</v>
      </c>
      <c r="P71" s="105">
        <v>300000</v>
      </c>
      <c r="Q71" s="105"/>
      <c r="R71" s="105"/>
      <c r="S71" s="72"/>
    </row>
    <row r="72" spans="1:19" ht="13.5" thickBot="1">
      <c r="A72" s="49"/>
      <c r="B72" s="50">
        <v>92695</v>
      </c>
      <c r="C72" s="50"/>
      <c r="D72" s="460" t="s">
        <v>37</v>
      </c>
      <c r="E72" s="51"/>
      <c r="F72" s="52">
        <f>SUM(G72,O72)</f>
        <v>432009</v>
      </c>
      <c r="G72" s="52">
        <f>SUM(H72:N72)</f>
        <v>157009</v>
      </c>
      <c r="H72" s="52"/>
      <c r="I72" s="52">
        <v>157009</v>
      </c>
      <c r="J72" s="52">
        <v>0</v>
      </c>
      <c r="K72" s="52"/>
      <c r="L72" s="52"/>
      <c r="M72" s="52"/>
      <c r="N72" s="52"/>
      <c r="O72" s="147">
        <v>275000</v>
      </c>
      <c r="P72" s="105">
        <v>275000</v>
      </c>
      <c r="Q72" s="105"/>
      <c r="R72" s="105"/>
      <c r="S72" s="72"/>
    </row>
    <row r="73" spans="1:19">
      <c r="A73" s="61"/>
      <c r="B73" s="58"/>
      <c r="C73" s="58"/>
      <c r="D73" s="462"/>
      <c r="E73" s="58"/>
      <c r="F73" s="62"/>
      <c r="G73" s="62"/>
      <c r="H73" s="62"/>
      <c r="I73" s="62"/>
      <c r="J73" s="62"/>
      <c r="K73" s="62"/>
      <c r="L73" s="62"/>
      <c r="M73" s="62"/>
      <c r="N73" s="62"/>
      <c r="O73" s="514"/>
      <c r="P73" s="105"/>
      <c r="Q73" s="105"/>
      <c r="R73" s="105"/>
      <c r="S73" s="72"/>
    </row>
    <row r="74" spans="1:19" ht="13.5" thickBot="1">
      <c r="A74" s="63"/>
      <c r="B74" s="59"/>
      <c r="C74" s="59"/>
      <c r="D74" s="60" t="s">
        <v>245</v>
      </c>
      <c r="E74" s="64">
        <f>SUM(E10,E13,E16,E18,E21,E26,E28,E31,E33,E35,E37,E45,E48,E57,E59,E61,E67,E70,)</f>
        <v>0</v>
      </c>
      <c r="F74" s="64">
        <f>SUM(F10,F13,F16,F18,F21,F26,F28,F31,F33,F35,F37,F45,F48,F57,F61,F67,F70,)</f>
        <v>18420026</v>
      </c>
      <c r="G74" s="64">
        <f>SUM(H74:N74)</f>
        <v>10063026</v>
      </c>
      <c r="H74" s="64">
        <f t="shared" ref="H74:S74" si="24">SUM(H10,H13,H16,H18,H21,H26,H28,H31,H33,H35,H37,H45,H48,H57,H61,H67,H70,)</f>
        <v>4398739</v>
      </c>
      <c r="I74" s="64">
        <f t="shared" si="24"/>
        <v>3690987</v>
      </c>
      <c r="J74" s="64">
        <f t="shared" si="24"/>
        <v>190000</v>
      </c>
      <c r="K74" s="64">
        <f t="shared" si="24"/>
        <v>1603300</v>
      </c>
      <c r="L74" s="64">
        <f t="shared" si="24"/>
        <v>0</v>
      </c>
      <c r="M74" s="64">
        <f t="shared" si="24"/>
        <v>0</v>
      </c>
      <c r="N74" s="64">
        <f t="shared" si="24"/>
        <v>180000</v>
      </c>
      <c r="O74" s="515">
        <f t="shared" si="24"/>
        <v>8357000</v>
      </c>
      <c r="P74" s="515">
        <f t="shared" si="24"/>
        <v>8357000</v>
      </c>
      <c r="Q74" s="515">
        <f t="shared" si="24"/>
        <v>5962000</v>
      </c>
      <c r="R74" s="515">
        <f t="shared" si="24"/>
        <v>0</v>
      </c>
      <c r="S74" s="443">
        <f t="shared" si="24"/>
        <v>0</v>
      </c>
    </row>
    <row r="76" spans="1:19">
      <c r="O76" s="55"/>
    </row>
    <row r="78" spans="1:19">
      <c r="F78" s="55"/>
    </row>
  </sheetData>
  <mergeCells count="20">
    <mergeCell ref="P5:S5"/>
    <mergeCell ref="P6:P7"/>
    <mergeCell ref="M6:M7"/>
    <mergeCell ref="N6:N7"/>
    <mergeCell ref="N1:O1"/>
    <mergeCell ref="A2:J2"/>
    <mergeCell ref="A4:A7"/>
    <mergeCell ref="B4:B7"/>
    <mergeCell ref="C4:C7"/>
    <mergeCell ref="D4:D7"/>
    <mergeCell ref="F4:F7"/>
    <mergeCell ref="G4:O4"/>
    <mergeCell ref="G5:G7"/>
    <mergeCell ref="H5:N5"/>
    <mergeCell ref="O5:O7"/>
    <mergeCell ref="H6:I6"/>
    <mergeCell ref="J6:J7"/>
    <mergeCell ref="K6:K7"/>
    <mergeCell ref="L6:L7"/>
    <mergeCell ref="E4:E7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rgb="FF26FA95"/>
  </sheetPr>
  <dimension ref="B2:G16"/>
  <sheetViews>
    <sheetView workbookViewId="0">
      <selection activeCell="A2" sqref="A2"/>
    </sheetView>
  </sheetViews>
  <sheetFormatPr defaultRowHeight="12.75"/>
  <cols>
    <col min="2" max="2" width="6.42578125" customWidth="1"/>
    <col min="3" max="3" width="24.85546875" customWidth="1"/>
    <col min="4" max="4" width="8.42578125" customWidth="1"/>
    <col min="5" max="5" width="12.85546875" customWidth="1"/>
    <col min="6" max="6" width="27.42578125" customWidth="1"/>
  </cols>
  <sheetData>
    <row r="2" spans="2:7">
      <c r="B2" s="106"/>
      <c r="C2" s="106"/>
      <c r="D2" s="106"/>
      <c r="E2" s="106"/>
      <c r="F2" s="106"/>
    </row>
    <row r="3" spans="2:7" ht="30.75" customHeight="1">
      <c r="F3" s="521" t="s">
        <v>302</v>
      </c>
      <c r="G3" s="521"/>
    </row>
    <row r="4" spans="2:7" ht="37.5" customHeight="1">
      <c r="C4" s="608" t="s">
        <v>281</v>
      </c>
      <c r="D4" s="608"/>
      <c r="E4" s="608"/>
    </row>
    <row r="5" spans="2:7" ht="13.5" thickBot="1">
      <c r="F5" t="s">
        <v>139</v>
      </c>
    </row>
    <row r="6" spans="2:7" ht="32.25" thickBot="1">
      <c r="B6" s="426" t="s">
        <v>97</v>
      </c>
      <c r="C6" s="427" t="s">
        <v>9</v>
      </c>
      <c r="D6" s="427"/>
      <c r="E6" s="431" t="s">
        <v>134</v>
      </c>
      <c r="F6" s="430" t="s">
        <v>297</v>
      </c>
    </row>
    <row r="7" spans="2:7" ht="13.5" thickBot="1">
      <c r="B7" s="104"/>
      <c r="C7" s="75"/>
      <c r="D7" s="75"/>
      <c r="E7" s="75"/>
      <c r="F7" s="76"/>
    </row>
    <row r="8" spans="2:7" ht="13.5" thickBot="1">
      <c r="B8" s="173" t="s">
        <v>99</v>
      </c>
      <c r="C8" s="174" t="s">
        <v>135</v>
      </c>
      <c r="D8" s="174"/>
      <c r="E8" s="174"/>
      <c r="F8" s="94">
        <f>SUM(F9:F10)</f>
        <v>7887167</v>
      </c>
    </row>
    <row r="9" spans="2:7">
      <c r="B9" s="32" t="s">
        <v>100</v>
      </c>
      <c r="C9" s="33" t="s">
        <v>136</v>
      </c>
      <c r="D9" s="33"/>
      <c r="E9" s="33">
        <v>952</v>
      </c>
      <c r="F9" s="74">
        <v>6300000</v>
      </c>
    </row>
    <row r="10" spans="2:7">
      <c r="B10" s="281" t="s">
        <v>101</v>
      </c>
      <c r="C10" s="282" t="s">
        <v>178</v>
      </c>
      <c r="D10" s="282"/>
      <c r="E10" s="282">
        <v>957</v>
      </c>
      <c r="F10" s="309">
        <v>1587167</v>
      </c>
      <c r="G10" s="308"/>
    </row>
    <row r="11" spans="2:7" ht="13.5" thickBot="1">
      <c r="B11" s="57"/>
      <c r="C11" s="51"/>
      <c r="D11" s="51"/>
      <c r="E11" s="51"/>
      <c r="F11" s="73"/>
    </row>
    <row r="12" spans="2:7" ht="13.5" thickBot="1">
      <c r="B12" s="173" t="s">
        <v>102</v>
      </c>
      <c r="C12" s="174" t="s">
        <v>137</v>
      </c>
      <c r="D12" s="174"/>
      <c r="E12" s="174"/>
      <c r="F12" s="94">
        <f>SUM(F13)</f>
        <v>28080</v>
      </c>
    </row>
    <row r="13" spans="2:7">
      <c r="B13" s="32" t="s">
        <v>103</v>
      </c>
      <c r="C13" s="33" t="s">
        <v>138</v>
      </c>
      <c r="D13" s="33"/>
      <c r="E13" s="33">
        <v>992</v>
      </c>
      <c r="F13" s="74">
        <v>28080</v>
      </c>
    </row>
    <row r="14" spans="2:7">
      <c r="B14" s="37"/>
      <c r="C14" s="38"/>
      <c r="D14" s="38"/>
      <c r="E14" s="38"/>
      <c r="F14" s="72"/>
    </row>
    <row r="15" spans="2:7">
      <c r="B15" s="37"/>
      <c r="C15" s="38"/>
      <c r="D15" s="38"/>
      <c r="E15" s="38"/>
      <c r="F15" s="72"/>
    </row>
    <row r="16" spans="2:7" ht="13.5" thickBot="1">
      <c r="B16" s="41"/>
      <c r="C16" s="42"/>
      <c r="D16" s="42"/>
      <c r="E16" s="42"/>
      <c r="F16" s="66"/>
    </row>
  </sheetData>
  <mergeCells count="1">
    <mergeCell ref="C4:E4"/>
  </mergeCells>
  <phoneticPr fontId="0" type="noConversion"/>
  <pageMargins left="0.74803149606299213" right="0.55118110236220474" top="0.98425196850393704" bottom="0.98425196850393704" header="0.51181102362204722" footer="0.51181102362204722"/>
  <pageSetup paperSize="9" scale="95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26FA95"/>
    <pageSetUpPr fitToPage="1"/>
  </sheetPr>
  <dimension ref="A1:L37"/>
  <sheetViews>
    <sheetView topLeftCell="A8" workbookViewId="0">
      <selection activeCell="A2" sqref="A2"/>
    </sheetView>
  </sheetViews>
  <sheetFormatPr defaultRowHeight="12.75"/>
  <cols>
    <col min="4" max="4" width="11.7109375" customWidth="1"/>
    <col min="5" max="5" width="12.5703125" customWidth="1"/>
    <col min="6" max="6" width="10.85546875" customWidth="1"/>
    <col min="7" max="7" width="12" customWidth="1"/>
    <col min="8" max="8" width="11.42578125" customWidth="1"/>
    <col min="9" max="9" width="12.7109375" customWidth="1"/>
    <col min="10" max="10" width="12.28515625" customWidth="1"/>
    <col min="11" max="11" width="14.28515625" customWidth="1"/>
    <col min="12" max="12" width="21.5703125" customWidth="1"/>
  </cols>
  <sheetData>
    <row r="1" spans="1:12" ht="47.25" customHeight="1">
      <c r="A1" s="356"/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521" t="s">
        <v>303</v>
      </c>
    </row>
    <row r="2" spans="1:12" ht="72" customHeight="1">
      <c r="A2" s="612" t="s">
        <v>264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356"/>
    </row>
    <row r="3" spans="1:12" ht="16.5" thickBot="1">
      <c r="A3" s="356"/>
      <c r="B3" s="356"/>
      <c r="C3" s="356"/>
      <c r="D3" s="356"/>
      <c r="E3" s="356"/>
      <c r="F3" s="351"/>
      <c r="G3" s="351"/>
      <c r="H3" s="351"/>
      <c r="I3" s="351"/>
      <c r="J3" s="376"/>
      <c r="K3" s="356"/>
      <c r="L3" s="352" t="s">
        <v>139</v>
      </c>
    </row>
    <row r="4" spans="1:12" ht="13.5" thickBot="1">
      <c r="A4" s="613" t="s">
        <v>1</v>
      </c>
      <c r="B4" s="613" t="s">
        <v>217</v>
      </c>
      <c r="C4" s="613" t="s">
        <v>218</v>
      </c>
      <c r="D4" s="616" t="s">
        <v>219</v>
      </c>
      <c r="E4" s="619" t="s">
        <v>220</v>
      </c>
      <c r="F4" s="594" t="s">
        <v>192</v>
      </c>
      <c r="G4" s="595"/>
      <c r="H4" s="595"/>
      <c r="I4" s="595"/>
      <c r="J4" s="595"/>
      <c r="K4" s="595"/>
      <c r="L4" s="596"/>
    </row>
    <row r="5" spans="1:12">
      <c r="A5" s="614"/>
      <c r="B5" s="614"/>
      <c r="C5" s="614"/>
      <c r="D5" s="617"/>
      <c r="E5" s="620"/>
      <c r="F5" s="597" t="s">
        <v>63</v>
      </c>
      <c r="G5" s="599" t="s">
        <v>192</v>
      </c>
      <c r="H5" s="587"/>
      <c r="I5" s="587"/>
      <c r="J5" s="587"/>
      <c r="K5" s="587"/>
      <c r="L5" s="597" t="s">
        <v>64</v>
      </c>
    </row>
    <row r="6" spans="1:12">
      <c r="A6" s="614"/>
      <c r="B6" s="614"/>
      <c r="C6" s="614"/>
      <c r="D6" s="617"/>
      <c r="E6" s="620"/>
      <c r="F6" s="597"/>
      <c r="G6" s="600" t="s">
        <v>209</v>
      </c>
      <c r="H6" s="601"/>
      <c r="I6" s="602" t="s">
        <v>210</v>
      </c>
      <c r="J6" s="602" t="s">
        <v>211</v>
      </c>
      <c r="K6" s="602" t="s">
        <v>212</v>
      </c>
      <c r="L6" s="597"/>
    </row>
    <row r="7" spans="1:12" ht="77.25" thickBot="1">
      <c r="A7" s="615"/>
      <c r="B7" s="615"/>
      <c r="C7" s="615"/>
      <c r="D7" s="618"/>
      <c r="E7" s="621"/>
      <c r="F7" s="598"/>
      <c r="G7" s="377" t="s">
        <v>215</v>
      </c>
      <c r="H7" s="378" t="s">
        <v>216</v>
      </c>
      <c r="I7" s="587"/>
      <c r="J7" s="587"/>
      <c r="K7" s="587"/>
      <c r="L7" s="598"/>
    </row>
    <row r="8" spans="1:12">
      <c r="A8" s="383">
        <v>1</v>
      </c>
      <c r="B8" s="383">
        <v>2</v>
      </c>
      <c r="C8" s="383">
        <v>3</v>
      </c>
      <c r="D8" s="383">
        <v>4</v>
      </c>
      <c r="E8" s="384">
        <v>5</v>
      </c>
      <c r="F8" s="383">
        <v>6</v>
      </c>
      <c r="G8" s="383">
        <v>7</v>
      </c>
      <c r="H8" s="383">
        <v>8</v>
      </c>
      <c r="I8" s="383">
        <v>9</v>
      </c>
      <c r="J8" s="383">
        <v>10</v>
      </c>
      <c r="K8" s="383">
        <v>11</v>
      </c>
      <c r="L8" s="383">
        <v>12</v>
      </c>
    </row>
    <row r="9" spans="1:12">
      <c r="A9" s="391">
        <v>750</v>
      </c>
      <c r="B9" s="391"/>
      <c r="C9" s="391"/>
      <c r="D9" s="391">
        <f>SUM(D10)</f>
        <v>47200</v>
      </c>
      <c r="E9" s="391">
        <f t="shared" ref="E9:L9" si="0">SUM(E10)</f>
        <v>47200</v>
      </c>
      <c r="F9" s="391">
        <f t="shared" si="0"/>
        <v>47200</v>
      </c>
      <c r="G9" s="391">
        <f t="shared" si="0"/>
        <v>47200</v>
      </c>
      <c r="H9" s="391">
        <f t="shared" si="0"/>
        <v>0</v>
      </c>
      <c r="I9" s="391">
        <f t="shared" si="0"/>
        <v>0</v>
      </c>
      <c r="J9" s="391">
        <f t="shared" si="0"/>
        <v>0</v>
      </c>
      <c r="K9" s="391">
        <f t="shared" si="0"/>
        <v>0</v>
      </c>
      <c r="L9" s="391">
        <f t="shared" si="0"/>
        <v>0</v>
      </c>
    </row>
    <row r="10" spans="1:12">
      <c r="A10" s="386"/>
      <c r="B10" s="386">
        <v>75023</v>
      </c>
      <c r="C10" s="386"/>
      <c r="D10" s="386">
        <f>SUM(D11)</f>
        <v>47200</v>
      </c>
      <c r="E10" s="386">
        <f>SUM(F10,L10)</f>
        <v>47200</v>
      </c>
      <c r="F10" s="392">
        <f>SUM(F12:F14)</f>
        <v>47200</v>
      </c>
      <c r="G10" s="392">
        <f>SUM(G12:G14)</f>
        <v>47200</v>
      </c>
      <c r="H10" s="392">
        <f t="shared" ref="H10:L10" si="1">SUM(H12:H14)</f>
        <v>0</v>
      </c>
      <c r="I10" s="392">
        <f t="shared" si="1"/>
        <v>0</v>
      </c>
      <c r="J10" s="392">
        <f t="shared" si="1"/>
        <v>0</v>
      </c>
      <c r="K10" s="392">
        <f t="shared" si="1"/>
        <v>0</v>
      </c>
      <c r="L10" s="392">
        <f t="shared" si="1"/>
        <v>0</v>
      </c>
    </row>
    <row r="11" spans="1:12">
      <c r="A11" s="387"/>
      <c r="B11" s="387"/>
      <c r="C11" s="387">
        <v>2010</v>
      </c>
      <c r="D11" s="387">
        <v>47200</v>
      </c>
      <c r="E11" s="387"/>
      <c r="F11" s="388"/>
      <c r="G11" s="388"/>
      <c r="H11" s="388"/>
      <c r="I11" s="388"/>
      <c r="J11" s="388"/>
      <c r="K11" s="388"/>
      <c r="L11" s="388"/>
    </row>
    <row r="12" spans="1:12">
      <c r="A12" s="387"/>
      <c r="B12" s="387"/>
      <c r="C12" s="387">
        <v>4010</v>
      </c>
      <c r="D12" s="387"/>
      <c r="E12" s="387"/>
      <c r="F12" s="388">
        <f>SUM(G12:K12)</f>
        <v>39400</v>
      </c>
      <c r="G12" s="388">
        <v>39400</v>
      </c>
      <c r="H12" s="388"/>
      <c r="I12" s="388"/>
      <c r="J12" s="388"/>
      <c r="K12" s="388"/>
      <c r="L12" s="388"/>
    </row>
    <row r="13" spans="1:12">
      <c r="A13" s="387"/>
      <c r="B13" s="387"/>
      <c r="C13" s="387">
        <v>4110</v>
      </c>
      <c r="D13" s="387"/>
      <c r="E13" s="387"/>
      <c r="F13" s="388">
        <f t="shared" ref="F13:F14" si="2">SUM(G13:K13)</f>
        <v>6900</v>
      </c>
      <c r="G13" s="388">
        <v>6900</v>
      </c>
      <c r="H13" s="388"/>
      <c r="I13" s="388"/>
      <c r="J13" s="388"/>
      <c r="K13" s="388"/>
      <c r="L13" s="388"/>
    </row>
    <row r="14" spans="1:12">
      <c r="A14" s="387"/>
      <c r="B14" s="387"/>
      <c r="C14" s="387">
        <v>4120</v>
      </c>
      <c r="D14" s="387"/>
      <c r="E14" s="387"/>
      <c r="F14" s="388">
        <f t="shared" si="2"/>
        <v>900</v>
      </c>
      <c r="G14" s="388">
        <v>900</v>
      </c>
      <c r="H14" s="388"/>
      <c r="I14" s="388"/>
      <c r="J14" s="388"/>
      <c r="K14" s="388"/>
      <c r="L14" s="388"/>
    </row>
    <row r="15" spans="1:12">
      <c r="A15" s="391">
        <v>751</v>
      </c>
      <c r="B15" s="391"/>
      <c r="C15" s="391"/>
      <c r="D15" s="391">
        <f>SUM(D16)</f>
        <v>540</v>
      </c>
      <c r="E15" s="391">
        <f>SUM(E16)</f>
        <v>540</v>
      </c>
      <c r="F15" s="391">
        <f t="shared" ref="F15:L15" si="3">SUM(F16)</f>
        <v>540</v>
      </c>
      <c r="G15" s="391">
        <f t="shared" si="3"/>
        <v>0</v>
      </c>
      <c r="H15" s="391">
        <f t="shared" si="3"/>
        <v>540</v>
      </c>
      <c r="I15" s="391">
        <f t="shared" si="3"/>
        <v>0</v>
      </c>
      <c r="J15" s="391">
        <f t="shared" si="3"/>
        <v>0</v>
      </c>
      <c r="K15" s="391">
        <f t="shared" si="3"/>
        <v>0</v>
      </c>
      <c r="L15" s="391">
        <f t="shared" si="3"/>
        <v>0</v>
      </c>
    </row>
    <row r="16" spans="1:12">
      <c r="A16" s="386"/>
      <c r="B16" s="386">
        <v>75101</v>
      </c>
      <c r="C16" s="386"/>
      <c r="D16" s="386">
        <f>SUM(D17)</f>
        <v>540</v>
      </c>
      <c r="E16" s="386">
        <f>SUM(F16,L16)</f>
        <v>540</v>
      </c>
      <c r="F16" s="392">
        <f>SUM(G16:K16)</f>
        <v>540</v>
      </c>
      <c r="G16" s="392">
        <f t="shared" ref="G16:L16" si="4">SUM(G18:G19)</f>
        <v>0</v>
      </c>
      <c r="H16" s="392">
        <f t="shared" si="4"/>
        <v>540</v>
      </c>
      <c r="I16" s="392">
        <f t="shared" si="4"/>
        <v>0</v>
      </c>
      <c r="J16" s="392">
        <f t="shared" si="4"/>
        <v>0</v>
      </c>
      <c r="K16" s="392">
        <f t="shared" si="4"/>
        <v>0</v>
      </c>
      <c r="L16" s="392">
        <f t="shared" si="4"/>
        <v>0</v>
      </c>
    </row>
    <row r="17" spans="1:12">
      <c r="A17" s="385"/>
      <c r="B17" s="385"/>
      <c r="C17" s="385">
        <v>2010</v>
      </c>
      <c r="D17" s="385">
        <v>540</v>
      </c>
      <c r="E17" s="387">
        <f t="shared" ref="E17:E19" si="5">SUM(F17,L17)</f>
        <v>0</v>
      </c>
      <c r="F17" s="388">
        <f t="shared" ref="F17:F19" si="6">SUM(G17:K17)</f>
        <v>0</v>
      </c>
      <c r="G17" s="380"/>
      <c r="H17" s="380"/>
      <c r="I17" s="380"/>
      <c r="J17" s="380"/>
      <c r="K17" s="380"/>
      <c r="L17" s="380"/>
    </row>
    <row r="18" spans="1:12">
      <c r="A18" s="385"/>
      <c r="B18" s="385"/>
      <c r="C18" s="385">
        <v>4210</v>
      </c>
      <c r="D18" s="385"/>
      <c r="E18" s="387">
        <f t="shared" si="5"/>
        <v>270</v>
      </c>
      <c r="F18" s="388">
        <f t="shared" si="6"/>
        <v>270</v>
      </c>
      <c r="G18" s="380"/>
      <c r="H18" s="380">
        <v>270</v>
      </c>
      <c r="I18" s="380"/>
      <c r="J18" s="380"/>
      <c r="K18" s="380"/>
      <c r="L18" s="380"/>
    </row>
    <row r="19" spans="1:12">
      <c r="A19" s="385"/>
      <c r="B19" s="385"/>
      <c r="C19" s="385">
        <v>4300</v>
      </c>
      <c r="D19" s="385"/>
      <c r="E19" s="387">
        <f t="shared" si="5"/>
        <v>270</v>
      </c>
      <c r="F19" s="388">
        <f t="shared" si="6"/>
        <v>270</v>
      </c>
      <c r="G19" s="380"/>
      <c r="H19" s="380">
        <v>270</v>
      </c>
      <c r="I19" s="380"/>
      <c r="J19" s="380"/>
      <c r="K19" s="380"/>
      <c r="L19" s="380"/>
    </row>
    <row r="20" spans="1:12">
      <c r="A20" s="391">
        <v>852</v>
      </c>
      <c r="B20" s="391"/>
      <c r="C20" s="391"/>
      <c r="D20" s="391">
        <f>SUM(D21,D31)</f>
        <v>1446000</v>
      </c>
      <c r="E20" s="391">
        <f>SUM(E21,E31)</f>
        <v>1446000</v>
      </c>
      <c r="F20" s="391">
        <f t="shared" ref="F20:L20" si="7">SUM(F21,F31)</f>
        <v>1446000</v>
      </c>
      <c r="G20" s="391">
        <f t="shared" si="7"/>
        <v>31600</v>
      </c>
      <c r="H20" s="391">
        <f t="shared" si="7"/>
        <v>8100</v>
      </c>
      <c r="I20" s="391">
        <f t="shared" si="7"/>
        <v>0</v>
      </c>
      <c r="J20" s="391">
        <f t="shared" si="7"/>
        <v>1406300</v>
      </c>
      <c r="K20" s="391">
        <f t="shared" si="7"/>
        <v>0</v>
      </c>
      <c r="L20" s="391">
        <f t="shared" si="7"/>
        <v>0</v>
      </c>
    </row>
    <row r="21" spans="1:12">
      <c r="A21" s="386"/>
      <c r="B21" s="386">
        <v>85212</v>
      </c>
      <c r="C21" s="386"/>
      <c r="D21" s="386">
        <f>SUM(D22)</f>
        <v>1438000</v>
      </c>
      <c r="E21" s="386">
        <f>SUM(F21,L21)</f>
        <v>1438000</v>
      </c>
      <c r="F21" s="392">
        <f>SUM(F23:F30)</f>
        <v>1438000</v>
      </c>
      <c r="G21" s="392">
        <f>SUM(G23:G30)</f>
        <v>31600</v>
      </c>
      <c r="H21" s="392">
        <f>SUM(H23:H30)</f>
        <v>8100</v>
      </c>
      <c r="I21" s="392">
        <f t="shared" ref="I21:L21" si="8">SUM(I23:I30)</f>
        <v>0</v>
      </c>
      <c r="J21" s="392">
        <f>SUM(J23:J30)</f>
        <v>1398300</v>
      </c>
      <c r="K21" s="392">
        <f t="shared" si="8"/>
        <v>0</v>
      </c>
      <c r="L21" s="392">
        <f t="shared" si="8"/>
        <v>0</v>
      </c>
    </row>
    <row r="22" spans="1:12">
      <c r="A22" s="387"/>
      <c r="B22" s="387"/>
      <c r="C22" s="387">
        <v>2010</v>
      </c>
      <c r="D22" s="387">
        <v>1438000</v>
      </c>
      <c r="E22" s="386">
        <f t="shared" ref="E22:E30" si="9">SUM(F22,L22)</f>
        <v>0</v>
      </c>
      <c r="F22" s="388"/>
      <c r="G22" s="388"/>
      <c r="H22" s="388"/>
      <c r="I22" s="388"/>
      <c r="J22" s="388"/>
      <c r="K22" s="388"/>
      <c r="L22" s="388"/>
    </row>
    <row r="23" spans="1:12">
      <c r="A23" s="387"/>
      <c r="B23" s="387"/>
      <c r="C23" s="387">
        <v>3110</v>
      </c>
      <c r="D23" s="387"/>
      <c r="E23" s="387">
        <f t="shared" si="9"/>
        <v>1398300</v>
      </c>
      <c r="F23" s="388">
        <f>SUM(G23:K23)</f>
        <v>1398300</v>
      </c>
      <c r="G23" s="388"/>
      <c r="H23" s="388"/>
      <c r="I23" s="388"/>
      <c r="J23" s="388">
        <v>1398300</v>
      </c>
      <c r="K23" s="388"/>
      <c r="L23" s="388"/>
    </row>
    <row r="24" spans="1:12">
      <c r="A24" s="387"/>
      <c r="B24" s="387"/>
      <c r="C24" s="387">
        <v>4010</v>
      </c>
      <c r="D24" s="387"/>
      <c r="E24" s="387">
        <f t="shared" si="9"/>
        <v>24000</v>
      </c>
      <c r="F24" s="388">
        <f t="shared" ref="F24:F30" si="10">SUM(G24:K24)</f>
        <v>24000</v>
      </c>
      <c r="G24" s="388">
        <v>24000</v>
      </c>
      <c r="H24" s="388"/>
      <c r="I24" s="388"/>
      <c r="J24" s="388"/>
      <c r="K24" s="388"/>
      <c r="L24" s="388"/>
    </row>
    <row r="25" spans="1:12">
      <c r="A25" s="387"/>
      <c r="B25" s="387"/>
      <c r="C25" s="387">
        <v>4040</v>
      </c>
      <c r="D25" s="387"/>
      <c r="E25" s="387">
        <f t="shared" si="9"/>
        <v>2000</v>
      </c>
      <c r="F25" s="388">
        <f t="shared" si="10"/>
        <v>2000</v>
      </c>
      <c r="G25" s="388">
        <v>2000</v>
      </c>
      <c r="H25" s="388"/>
      <c r="I25" s="388"/>
      <c r="J25" s="388"/>
      <c r="K25" s="388"/>
      <c r="L25" s="388"/>
    </row>
    <row r="26" spans="1:12">
      <c r="A26" s="387"/>
      <c r="B26" s="387"/>
      <c r="C26" s="387">
        <v>4110</v>
      </c>
      <c r="D26" s="387"/>
      <c r="E26" s="387">
        <f t="shared" si="9"/>
        <v>5000</v>
      </c>
      <c r="F26" s="388">
        <f t="shared" si="10"/>
        <v>5000</v>
      </c>
      <c r="G26" s="388">
        <v>5000</v>
      </c>
      <c r="H26" s="388"/>
      <c r="I26" s="388"/>
      <c r="J26" s="388"/>
      <c r="K26" s="388"/>
      <c r="L26" s="388"/>
    </row>
    <row r="27" spans="1:12">
      <c r="A27" s="389"/>
      <c r="B27" s="389"/>
      <c r="C27" s="389">
        <v>4120</v>
      </c>
      <c r="D27" s="389"/>
      <c r="E27" s="387">
        <f t="shared" si="9"/>
        <v>600</v>
      </c>
      <c r="F27" s="388">
        <f t="shared" si="10"/>
        <v>600</v>
      </c>
      <c r="G27" s="390">
        <v>600</v>
      </c>
      <c r="H27" s="390"/>
      <c r="I27" s="390"/>
      <c r="J27" s="390"/>
      <c r="K27" s="390"/>
      <c r="L27" s="390"/>
    </row>
    <row r="28" spans="1:12">
      <c r="A28" s="389"/>
      <c r="B28" s="389"/>
      <c r="C28" s="389">
        <v>4210</v>
      </c>
      <c r="D28" s="389"/>
      <c r="E28" s="387">
        <f t="shared" si="9"/>
        <v>4100</v>
      </c>
      <c r="F28" s="388">
        <f t="shared" si="10"/>
        <v>4100</v>
      </c>
      <c r="G28" s="390"/>
      <c r="H28" s="390">
        <v>4100</v>
      </c>
      <c r="I28" s="390"/>
      <c r="J28" s="390"/>
      <c r="K28" s="390"/>
      <c r="L28" s="390"/>
    </row>
    <row r="29" spans="1:12">
      <c r="A29" s="389"/>
      <c r="B29" s="389"/>
      <c r="C29" s="389">
        <v>4300</v>
      </c>
      <c r="D29" s="389"/>
      <c r="E29" s="387">
        <f t="shared" si="9"/>
        <v>3500</v>
      </c>
      <c r="F29" s="388">
        <f t="shared" si="10"/>
        <v>3500</v>
      </c>
      <c r="G29" s="390"/>
      <c r="H29" s="390">
        <v>3500</v>
      </c>
      <c r="I29" s="390"/>
      <c r="J29" s="390"/>
      <c r="K29" s="390"/>
      <c r="L29" s="390"/>
    </row>
    <row r="30" spans="1:12">
      <c r="A30" s="389"/>
      <c r="B30" s="389"/>
      <c r="C30" s="389">
        <v>4410</v>
      </c>
      <c r="D30" s="389"/>
      <c r="E30" s="387">
        <f t="shared" si="9"/>
        <v>500</v>
      </c>
      <c r="F30" s="388">
        <f t="shared" si="10"/>
        <v>500</v>
      </c>
      <c r="G30" s="390"/>
      <c r="H30" s="390">
        <v>500</v>
      </c>
      <c r="I30" s="390"/>
      <c r="J30" s="390"/>
      <c r="K30" s="390"/>
      <c r="L30" s="390"/>
    </row>
    <row r="31" spans="1:12">
      <c r="A31" s="393"/>
      <c r="B31" s="393">
        <v>85213</v>
      </c>
      <c r="C31" s="393"/>
      <c r="D31" s="393">
        <f>SUM(D32)</f>
        <v>8000</v>
      </c>
      <c r="E31" s="393">
        <f>SUM(F31,L31)</f>
        <v>8000</v>
      </c>
      <c r="F31" s="394">
        <f>SUM(F33)</f>
        <v>8000</v>
      </c>
      <c r="G31" s="394">
        <f t="shared" ref="G31:L31" si="11">SUM(G33)</f>
        <v>0</v>
      </c>
      <c r="H31" s="394">
        <f t="shared" si="11"/>
        <v>0</v>
      </c>
      <c r="I31" s="394">
        <f t="shared" si="11"/>
        <v>0</v>
      </c>
      <c r="J31" s="394">
        <f t="shared" si="11"/>
        <v>8000</v>
      </c>
      <c r="K31" s="394">
        <f t="shared" si="11"/>
        <v>0</v>
      </c>
      <c r="L31" s="394">
        <f t="shared" si="11"/>
        <v>0</v>
      </c>
    </row>
    <row r="32" spans="1:12">
      <c r="A32" s="389"/>
      <c r="B32" s="389"/>
      <c r="C32" s="389">
        <v>2010</v>
      </c>
      <c r="D32" s="389">
        <v>8000</v>
      </c>
      <c r="E32" s="389">
        <f t="shared" ref="E32:E33" si="12">SUM(F32,L32)</f>
        <v>0</v>
      </c>
      <c r="F32" s="390"/>
      <c r="G32" s="390"/>
      <c r="H32" s="390"/>
      <c r="I32" s="390"/>
      <c r="J32" s="390"/>
      <c r="K32" s="390"/>
      <c r="L32" s="390"/>
    </row>
    <row r="33" spans="1:12">
      <c r="A33" s="389"/>
      <c r="B33" s="389"/>
      <c r="C33" s="389">
        <v>4130</v>
      </c>
      <c r="D33" s="389"/>
      <c r="E33" s="389">
        <f t="shared" si="12"/>
        <v>8000</v>
      </c>
      <c r="F33" s="390">
        <f>SUM(G33:K33)</f>
        <v>8000</v>
      </c>
      <c r="G33" s="390"/>
      <c r="H33" s="390"/>
      <c r="I33" s="390"/>
      <c r="J33" s="390">
        <v>8000</v>
      </c>
      <c r="K33" s="390"/>
      <c r="L33" s="390"/>
    </row>
    <row r="34" spans="1:12">
      <c r="A34" s="389"/>
      <c r="B34" s="389"/>
      <c r="C34" s="389"/>
      <c r="D34" s="389"/>
      <c r="E34" s="389"/>
      <c r="F34" s="390"/>
      <c r="G34" s="390"/>
      <c r="H34" s="390"/>
      <c r="I34" s="390"/>
      <c r="J34" s="390"/>
      <c r="K34" s="390"/>
      <c r="L34" s="390"/>
    </row>
    <row r="35" spans="1:12">
      <c r="A35" s="381"/>
      <c r="B35" s="381"/>
      <c r="C35" s="381"/>
      <c r="D35" s="381"/>
      <c r="E35" s="381"/>
      <c r="F35" s="382"/>
      <c r="G35" s="382"/>
      <c r="H35" s="382"/>
      <c r="I35" s="382"/>
      <c r="J35" s="382"/>
      <c r="K35" s="382"/>
      <c r="L35" s="382"/>
    </row>
    <row r="36" spans="1:12" ht="15">
      <c r="A36" s="609" t="s">
        <v>170</v>
      </c>
      <c r="B36" s="610"/>
      <c r="C36" s="611"/>
      <c r="D36" s="395">
        <f>SUM(D9,D15,D20)</f>
        <v>1493740</v>
      </c>
      <c r="E36" s="395">
        <f>SUM(E9,E15,E20)</f>
        <v>1493740</v>
      </c>
      <c r="F36" s="395">
        <f t="shared" ref="F36:L36" si="13">SUM(F9,F15,F20)</f>
        <v>1493740</v>
      </c>
      <c r="G36" s="395">
        <f t="shared" si="13"/>
        <v>78800</v>
      </c>
      <c r="H36" s="395">
        <f t="shared" si="13"/>
        <v>8640</v>
      </c>
      <c r="I36" s="395">
        <f t="shared" si="13"/>
        <v>0</v>
      </c>
      <c r="J36" s="395">
        <f t="shared" si="13"/>
        <v>1406300</v>
      </c>
      <c r="K36" s="395">
        <f t="shared" si="13"/>
        <v>0</v>
      </c>
      <c r="L36" s="395">
        <f t="shared" si="13"/>
        <v>0</v>
      </c>
    </row>
    <row r="37" spans="1:12">
      <c r="A37" s="356"/>
      <c r="B37" s="356"/>
      <c r="C37" s="356"/>
      <c r="D37" s="356"/>
      <c r="E37" s="356"/>
      <c r="F37" s="356"/>
      <c r="G37" s="356"/>
      <c r="H37" s="356"/>
      <c r="I37" s="356"/>
      <c r="J37" s="356"/>
      <c r="K37" s="356"/>
      <c r="L37" s="356"/>
    </row>
  </sheetData>
  <mergeCells count="15">
    <mergeCell ref="A36:C36"/>
    <mergeCell ref="A2:K2"/>
    <mergeCell ref="A4:A7"/>
    <mergeCell ref="B4:B7"/>
    <mergeCell ref="C4:C7"/>
    <mergeCell ref="D4:D7"/>
    <mergeCell ref="E4:E7"/>
    <mergeCell ref="F4:L4"/>
    <mergeCell ref="F5:F7"/>
    <mergeCell ref="G5:K5"/>
    <mergeCell ref="L5:L7"/>
    <mergeCell ref="G6:H6"/>
    <mergeCell ref="I6:I7"/>
    <mergeCell ref="J6:J7"/>
    <mergeCell ref="K6:K7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26FA95"/>
    <pageSetUpPr fitToPage="1"/>
  </sheetPr>
  <dimension ref="A1:G51"/>
  <sheetViews>
    <sheetView workbookViewId="0">
      <selection activeCell="A2" sqref="A2"/>
    </sheetView>
  </sheetViews>
  <sheetFormatPr defaultRowHeight="12.75"/>
  <cols>
    <col min="2" max="2" width="10.28515625" customWidth="1"/>
    <col min="4" max="4" width="37.28515625" customWidth="1"/>
    <col min="5" max="5" width="16" customWidth="1"/>
    <col min="6" max="6" width="13.7109375" customWidth="1"/>
    <col min="7" max="7" width="14" customWidth="1"/>
  </cols>
  <sheetData>
    <row r="1" spans="1:7">
      <c r="A1" s="106"/>
      <c r="B1" s="576"/>
      <c r="C1" s="576"/>
      <c r="D1" s="576"/>
      <c r="E1" s="576"/>
      <c r="F1" s="576"/>
      <c r="G1" s="576"/>
    </row>
    <row r="2" spans="1:7">
      <c r="A2" s="624"/>
      <c r="B2" s="624"/>
      <c r="C2" s="624"/>
      <c r="D2" s="624"/>
      <c r="E2" s="576"/>
      <c r="F2" s="576"/>
      <c r="G2" s="576"/>
    </row>
    <row r="4" spans="1:7" ht="51.75" customHeight="1">
      <c r="F4" s="625" t="s">
        <v>304</v>
      </c>
      <c r="G4" s="625"/>
    </row>
    <row r="5" spans="1:7" ht="56.25" customHeight="1">
      <c r="A5" s="580" t="s">
        <v>299</v>
      </c>
      <c r="B5" s="580"/>
      <c r="C5" s="580"/>
      <c r="D5" s="580"/>
      <c r="E5" s="580"/>
      <c r="F5" s="580"/>
      <c r="G5" s="581"/>
    </row>
    <row r="6" spans="1:7" ht="15.75">
      <c r="A6" s="351"/>
      <c r="B6" s="351"/>
      <c r="C6" s="351"/>
      <c r="D6" s="351"/>
      <c r="E6" s="351"/>
      <c r="F6" s="351"/>
      <c r="G6" s="352" t="s">
        <v>139</v>
      </c>
    </row>
    <row r="7" spans="1:7" ht="12.75" customHeight="1">
      <c r="A7" s="626" t="s">
        <v>1</v>
      </c>
      <c r="B7" s="626" t="s">
        <v>189</v>
      </c>
      <c r="C7" s="626" t="s">
        <v>190</v>
      </c>
      <c r="D7" s="626" t="s">
        <v>191</v>
      </c>
      <c r="E7" s="626" t="s">
        <v>298</v>
      </c>
      <c r="F7" s="626" t="s">
        <v>192</v>
      </c>
      <c r="G7" s="626"/>
    </row>
    <row r="8" spans="1:7" ht="25.5">
      <c r="A8" s="626"/>
      <c r="B8" s="626"/>
      <c r="C8" s="626"/>
      <c r="D8" s="626"/>
      <c r="E8" s="626"/>
      <c r="F8" s="353" t="s">
        <v>193</v>
      </c>
      <c r="G8" s="353" t="s">
        <v>194</v>
      </c>
    </row>
    <row r="9" spans="1:7">
      <c r="A9" s="354">
        <v>1</v>
      </c>
      <c r="B9" s="354">
        <v>2</v>
      </c>
      <c r="C9" s="354">
        <v>3</v>
      </c>
      <c r="D9" s="354">
        <v>4</v>
      </c>
      <c r="E9" s="354">
        <v>5</v>
      </c>
      <c r="F9" s="354">
        <v>6</v>
      </c>
      <c r="G9" s="354">
        <v>7</v>
      </c>
    </row>
    <row r="10" spans="1:7" ht="15">
      <c r="A10" s="548" t="s">
        <v>4</v>
      </c>
      <c r="B10" s="548"/>
      <c r="C10" s="434"/>
      <c r="D10" s="434"/>
      <c r="E10" s="435">
        <f>SUM(F10:G10)</f>
        <v>2000</v>
      </c>
      <c r="F10" s="435">
        <f>SUM(F11)</f>
        <v>2000</v>
      </c>
      <c r="G10" s="435">
        <f>SUM(G11)</f>
        <v>0</v>
      </c>
    </row>
    <row r="11" spans="1:7">
      <c r="A11" s="549"/>
      <c r="B11" s="549" t="s">
        <v>133</v>
      </c>
      <c r="C11" s="359"/>
      <c r="D11" s="359"/>
      <c r="E11" s="365">
        <f t="shared" ref="E11:E24" si="0">SUM(F11:G11)</f>
        <v>2000</v>
      </c>
      <c r="F11" s="366">
        <f>SUM(F12)</f>
        <v>2000</v>
      </c>
      <c r="G11" s="366">
        <f>SUM(G12)</f>
        <v>0</v>
      </c>
    </row>
    <row r="12" spans="1:7">
      <c r="A12" s="550"/>
      <c r="B12" s="550"/>
      <c r="C12" s="364">
        <v>4300</v>
      </c>
      <c r="D12" s="364" t="s">
        <v>203</v>
      </c>
      <c r="E12" s="365">
        <f t="shared" si="0"/>
        <v>2000</v>
      </c>
      <c r="F12" s="367">
        <v>2000</v>
      </c>
      <c r="G12" s="367"/>
    </row>
    <row r="13" spans="1:7" ht="15">
      <c r="A13" s="551">
        <v>754</v>
      </c>
      <c r="B13" s="551"/>
      <c r="C13" s="436"/>
      <c r="D13" s="436"/>
      <c r="E13" s="435">
        <f t="shared" si="0"/>
        <v>5000</v>
      </c>
      <c r="F13" s="437">
        <f>SUM(F14)</f>
        <v>5000</v>
      </c>
      <c r="G13" s="437">
        <f>SUM(G14)</f>
        <v>0</v>
      </c>
    </row>
    <row r="14" spans="1:7">
      <c r="A14" s="549"/>
      <c r="B14" s="549">
        <v>75412</v>
      </c>
      <c r="C14" s="359"/>
      <c r="D14" s="359"/>
      <c r="E14" s="365">
        <f t="shared" si="0"/>
        <v>5000</v>
      </c>
      <c r="F14" s="366">
        <f>SUM(F15)</f>
        <v>5000</v>
      </c>
      <c r="G14" s="366">
        <f>SUM(G15)</f>
        <v>0</v>
      </c>
    </row>
    <row r="15" spans="1:7">
      <c r="A15" s="552"/>
      <c r="B15" s="552"/>
      <c r="C15" s="363">
        <v>4210</v>
      </c>
      <c r="D15" s="363" t="s">
        <v>199</v>
      </c>
      <c r="E15" s="365">
        <f t="shared" si="0"/>
        <v>5000</v>
      </c>
      <c r="F15" s="368">
        <v>5000</v>
      </c>
      <c r="G15" s="368"/>
    </row>
    <row r="16" spans="1:7">
      <c r="A16" s="553">
        <v>801</v>
      </c>
      <c r="B16" s="553"/>
      <c r="C16" s="501"/>
      <c r="D16" s="501"/>
      <c r="E16" s="500">
        <f>SUM(F16:G16)</f>
        <v>14687</v>
      </c>
      <c r="F16" s="502">
        <f>SUM(F17)</f>
        <v>14687</v>
      </c>
      <c r="G16" s="502">
        <f>SUM(G17)</f>
        <v>0</v>
      </c>
    </row>
    <row r="17" spans="1:7">
      <c r="A17" s="552"/>
      <c r="B17" s="552">
        <v>80101</v>
      </c>
      <c r="C17" s="363"/>
      <c r="D17" s="363"/>
      <c r="E17" s="365">
        <f>SUM(F17:G17)</f>
        <v>14687</v>
      </c>
      <c r="F17" s="368">
        <f>SUM(F18)</f>
        <v>14687</v>
      </c>
      <c r="G17" s="368"/>
    </row>
    <row r="18" spans="1:7">
      <c r="A18" s="552"/>
      <c r="B18" s="552"/>
      <c r="C18" s="363">
        <v>4210</v>
      </c>
      <c r="D18" s="363" t="s">
        <v>201</v>
      </c>
      <c r="E18" s="365">
        <f>SUM(F18:G18)</f>
        <v>14687</v>
      </c>
      <c r="F18" s="368">
        <v>14687</v>
      </c>
      <c r="G18" s="368">
        <v>0</v>
      </c>
    </row>
    <row r="19" spans="1:7" ht="15">
      <c r="A19" s="554">
        <v>900</v>
      </c>
      <c r="B19" s="554"/>
      <c r="C19" s="438"/>
      <c r="D19" s="438"/>
      <c r="E19" s="435">
        <f t="shared" si="0"/>
        <v>13641</v>
      </c>
      <c r="F19" s="439">
        <f>SUM(F20,F22)</f>
        <v>13641</v>
      </c>
      <c r="G19" s="439">
        <f>SUM(G20,G22)</f>
        <v>0</v>
      </c>
    </row>
    <row r="20" spans="1:7">
      <c r="A20" s="555"/>
      <c r="B20" s="555">
        <v>90015</v>
      </c>
      <c r="C20" s="355"/>
      <c r="D20" s="355"/>
      <c r="E20" s="365">
        <f t="shared" si="0"/>
        <v>2000</v>
      </c>
      <c r="F20" s="357">
        <f>SUM(F21)</f>
        <v>2000</v>
      </c>
      <c r="G20" s="357">
        <f>SUM(G21)</f>
        <v>0</v>
      </c>
    </row>
    <row r="21" spans="1:7">
      <c r="A21" s="552"/>
      <c r="B21" s="552"/>
      <c r="C21" s="363">
        <v>4300</v>
      </c>
      <c r="D21" s="363" t="s">
        <v>206</v>
      </c>
      <c r="E21" s="365">
        <f t="shared" si="0"/>
        <v>2000</v>
      </c>
      <c r="F21" s="368">
        <v>2000</v>
      </c>
      <c r="G21" s="368"/>
    </row>
    <row r="22" spans="1:7">
      <c r="A22" s="555"/>
      <c r="B22" s="555">
        <v>90095</v>
      </c>
      <c r="C22" s="355"/>
      <c r="D22" s="355"/>
      <c r="E22" s="365">
        <f t="shared" si="0"/>
        <v>11641</v>
      </c>
      <c r="F22" s="357">
        <f>SUM(F23:F24)</f>
        <v>11641</v>
      </c>
      <c r="G22" s="357">
        <f>SUM(G23:G24)</f>
        <v>0</v>
      </c>
    </row>
    <row r="23" spans="1:7">
      <c r="A23" s="552"/>
      <c r="B23" s="552"/>
      <c r="C23" s="363">
        <v>4210</v>
      </c>
      <c r="D23" s="363" t="s">
        <v>198</v>
      </c>
      <c r="E23" s="365">
        <f t="shared" si="0"/>
        <v>6141</v>
      </c>
      <c r="F23" s="368">
        <v>6141</v>
      </c>
      <c r="G23" s="368"/>
    </row>
    <row r="24" spans="1:7">
      <c r="A24" s="552"/>
      <c r="B24" s="552"/>
      <c r="C24" s="363">
        <v>6060</v>
      </c>
      <c r="D24" s="363" t="s">
        <v>206</v>
      </c>
      <c r="E24" s="365">
        <f t="shared" si="0"/>
        <v>5500</v>
      </c>
      <c r="F24" s="368">
        <v>5500</v>
      </c>
      <c r="G24" s="368"/>
    </row>
    <row r="25" spans="1:7" ht="15">
      <c r="A25" s="554">
        <v>921</v>
      </c>
      <c r="B25" s="554"/>
      <c r="C25" s="438"/>
      <c r="D25" s="438"/>
      <c r="E25" s="439">
        <f>SUM(F25:G25)</f>
        <v>77962</v>
      </c>
      <c r="F25" s="439">
        <f>SUM(F26,F31)</f>
        <v>77962</v>
      </c>
      <c r="G25" s="439">
        <f>SUM(G26,G31)</f>
        <v>0</v>
      </c>
    </row>
    <row r="26" spans="1:7">
      <c r="A26" s="555"/>
      <c r="B26" s="555">
        <v>92109</v>
      </c>
      <c r="C26" s="355"/>
      <c r="D26" s="355"/>
      <c r="E26" s="357">
        <f>SUM(F26:G26)</f>
        <v>16535</v>
      </c>
      <c r="F26" s="357">
        <f>SUM(F27:F30)</f>
        <v>16535</v>
      </c>
      <c r="G26" s="357">
        <f>SUM(G27:G30)</f>
        <v>0</v>
      </c>
    </row>
    <row r="27" spans="1:7">
      <c r="A27" s="552"/>
      <c r="B27" s="552"/>
      <c r="C27" s="363">
        <v>4210</v>
      </c>
      <c r="D27" s="363" t="s">
        <v>201</v>
      </c>
      <c r="E27" s="368">
        <f t="shared" ref="E27:E41" si="1">SUM(F27:G27)</f>
        <v>3000</v>
      </c>
      <c r="F27" s="368">
        <v>3000</v>
      </c>
      <c r="G27" s="368"/>
    </row>
    <row r="28" spans="1:7">
      <c r="A28" s="552"/>
      <c r="B28" s="552"/>
      <c r="C28" s="363">
        <v>4210</v>
      </c>
      <c r="D28" s="363" t="s">
        <v>204</v>
      </c>
      <c r="E28" s="368">
        <f t="shared" si="1"/>
        <v>6835</v>
      </c>
      <c r="F28" s="368">
        <v>6835</v>
      </c>
      <c r="G28" s="368"/>
    </row>
    <row r="29" spans="1:7">
      <c r="A29" s="552"/>
      <c r="B29" s="552"/>
      <c r="C29" s="363">
        <v>4210</v>
      </c>
      <c r="D29" s="363" t="s">
        <v>205</v>
      </c>
      <c r="E29" s="368">
        <f t="shared" si="1"/>
        <v>5500</v>
      </c>
      <c r="F29" s="368">
        <v>5500</v>
      </c>
      <c r="G29" s="368"/>
    </row>
    <row r="30" spans="1:7">
      <c r="A30" s="552"/>
      <c r="B30" s="552"/>
      <c r="C30" s="363">
        <v>4210</v>
      </c>
      <c r="D30" s="363" t="s">
        <v>206</v>
      </c>
      <c r="E30" s="368">
        <f t="shared" si="1"/>
        <v>1200</v>
      </c>
      <c r="F30" s="368">
        <v>1200</v>
      </c>
      <c r="G30" s="368"/>
    </row>
    <row r="31" spans="1:7">
      <c r="A31" s="555"/>
      <c r="B31" s="555">
        <v>92195</v>
      </c>
      <c r="C31" s="355"/>
      <c r="D31" s="355"/>
      <c r="E31" s="357">
        <f t="shared" si="1"/>
        <v>61427</v>
      </c>
      <c r="F31" s="357">
        <f>SUM(F32:F41)</f>
        <v>61427</v>
      </c>
      <c r="G31" s="357">
        <f>SUM(G32:G41)</f>
        <v>0</v>
      </c>
    </row>
    <row r="32" spans="1:7">
      <c r="A32" s="556"/>
      <c r="B32" s="556"/>
      <c r="C32" s="361">
        <v>6050</v>
      </c>
      <c r="D32" s="361" t="s">
        <v>197</v>
      </c>
      <c r="E32" s="357">
        <f t="shared" si="1"/>
        <v>15151</v>
      </c>
      <c r="F32" s="369">
        <v>15151</v>
      </c>
      <c r="G32" s="369"/>
    </row>
    <row r="33" spans="1:7">
      <c r="A33" s="556"/>
      <c r="B33" s="556"/>
      <c r="C33" s="361">
        <v>4210</v>
      </c>
      <c r="D33" s="361" t="s">
        <v>198</v>
      </c>
      <c r="E33" s="357">
        <f t="shared" si="1"/>
        <v>794</v>
      </c>
      <c r="F33" s="369">
        <v>794</v>
      </c>
      <c r="G33" s="369"/>
    </row>
    <row r="34" spans="1:7">
      <c r="A34" s="556"/>
      <c r="B34" s="556"/>
      <c r="C34" s="361">
        <v>4210</v>
      </c>
      <c r="D34" s="361" t="s">
        <v>199</v>
      </c>
      <c r="E34" s="357">
        <f t="shared" si="1"/>
        <v>2784</v>
      </c>
      <c r="F34" s="369">
        <v>2784</v>
      </c>
      <c r="G34" s="369"/>
    </row>
    <row r="35" spans="1:7" ht="15" customHeight="1">
      <c r="A35" s="556"/>
      <c r="B35" s="556"/>
      <c r="C35" s="361">
        <v>4210</v>
      </c>
      <c r="D35" s="361" t="s">
        <v>200</v>
      </c>
      <c r="E35" s="357">
        <f t="shared" si="1"/>
        <v>12390</v>
      </c>
      <c r="F35" s="369">
        <v>12390</v>
      </c>
      <c r="G35" s="369"/>
    </row>
    <row r="36" spans="1:7" ht="15" customHeight="1">
      <c r="A36" s="556"/>
      <c r="B36" s="556"/>
      <c r="C36" s="361">
        <v>4210</v>
      </c>
      <c r="D36" s="361" t="s">
        <v>201</v>
      </c>
      <c r="E36" s="357">
        <f t="shared" si="1"/>
        <v>3000</v>
      </c>
      <c r="F36" s="369">
        <v>3000</v>
      </c>
      <c r="G36" s="369"/>
    </row>
    <row r="37" spans="1:7" ht="15" customHeight="1">
      <c r="A37" s="556"/>
      <c r="B37" s="556"/>
      <c r="C37" s="361">
        <v>4210</v>
      </c>
      <c r="D37" s="361" t="s">
        <v>202</v>
      </c>
      <c r="E37" s="357">
        <f t="shared" si="1"/>
        <v>8464</v>
      </c>
      <c r="F37" s="369">
        <v>8464</v>
      </c>
      <c r="G37" s="369"/>
    </row>
    <row r="38" spans="1:7" ht="15" customHeight="1">
      <c r="A38" s="556"/>
      <c r="B38" s="556"/>
      <c r="C38" s="361">
        <v>4210</v>
      </c>
      <c r="D38" s="361" t="s">
        <v>203</v>
      </c>
      <c r="E38" s="357">
        <f t="shared" si="1"/>
        <v>4821</v>
      </c>
      <c r="F38" s="369">
        <v>4821</v>
      </c>
      <c r="G38" s="369"/>
    </row>
    <row r="39" spans="1:7" ht="15" customHeight="1">
      <c r="A39" s="556"/>
      <c r="B39" s="556"/>
      <c r="C39" s="361">
        <v>4210</v>
      </c>
      <c r="D39" s="361" t="s">
        <v>204</v>
      </c>
      <c r="E39" s="357">
        <f t="shared" si="1"/>
        <v>1490</v>
      </c>
      <c r="F39" s="369">
        <v>1490</v>
      </c>
      <c r="G39" s="369"/>
    </row>
    <row r="40" spans="1:7" ht="15" customHeight="1">
      <c r="A40" s="556"/>
      <c r="B40" s="556"/>
      <c r="C40" s="361">
        <v>4210</v>
      </c>
      <c r="D40" s="361" t="s">
        <v>205</v>
      </c>
      <c r="E40" s="357">
        <f t="shared" si="1"/>
        <v>3490</v>
      </c>
      <c r="F40" s="369">
        <v>3490</v>
      </c>
      <c r="G40" s="369"/>
    </row>
    <row r="41" spans="1:7" ht="15" customHeight="1">
      <c r="A41" s="556"/>
      <c r="B41" s="556"/>
      <c r="C41" s="361">
        <v>4210</v>
      </c>
      <c r="D41" s="361" t="s">
        <v>206</v>
      </c>
      <c r="E41" s="357">
        <f t="shared" si="1"/>
        <v>9043</v>
      </c>
      <c r="F41" s="369">
        <v>9043</v>
      </c>
      <c r="G41" s="369"/>
    </row>
    <row r="42" spans="1:7" ht="15" customHeight="1">
      <c r="A42" s="557">
        <v>926</v>
      </c>
      <c r="B42" s="557"/>
      <c r="C42" s="440"/>
      <c r="D42" s="440"/>
      <c r="E42" s="441">
        <f>SUM(F42:G42)</f>
        <v>27009</v>
      </c>
      <c r="F42" s="441">
        <f>SUM(F43)</f>
        <v>27009</v>
      </c>
      <c r="G42" s="441">
        <f>SUM(G43)</f>
        <v>0</v>
      </c>
    </row>
    <row r="43" spans="1:7" ht="15" customHeight="1">
      <c r="A43" s="558"/>
      <c r="B43" s="558">
        <v>92695</v>
      </c>
      <c r="C43" s="360"/>
      <c r="D43" s="360"/>
      <c r="E43" s="370">
        <f t="shared" ref="E43:E48" si="2">SUM(F43:G43)</f>
        <v>27009</v>
      </c>
      <c r="F43" s="370">
        <f>SUM(F44:F48)</f>
        <v>27009</v>
      </c>
      <c r="G43" s="370">
        <f>SUM(G44:G48)</f>
        <v>0</v>
      </c>
    </row>
    <row r="44" spans="1:7" ht="15" customHeight="1">
      <c r="A44" s="556"/>
      <c r="B44" s="556"/>
      <c r="C44" s="361">
        <v>4210</v>
      </c>
      <c r="D44" s="361" t="s">
        <v>197</v>
      </c>
      <c r="E44" s="369">
        <f t="shared" si="2"/>
        <v>2000</v>
      </c>
      <c r="F44" s="369">
        <v>2000</v>
      </c>
      <c r="G44" s="369"/>
    </row>
    <row r="45" spans="1:7" ht="15" customHeight="1">
      <c r="A45" s="556"/>
      <c r="B45" s="556"/>
      <c r="C45" s="361">
        <v>4210</v>
      </c>
      <c r="D45" s="361" t="s">
        <v>198</v>
      </c>
      <c r="E45" s="369">
        <f t="shared" si="2"/>
        <v>1000</v>
      </c>
      <c r="F45" s="369">
        <v>1000</v>
      </c>
      <c r="G45" s="369"/>
    </row>
    <row r="46" spans="1:7" ht="15" customHeight="1">
      <c r="A46" s="556"/>
      <c r="B46" s="556"/>
      <c r="C46" s="361">
        <v>4210</v>
      </c>
      <c r="D46" s="361" t="s">
        <v>199</v>
      </c>
      <c r="E46" s="369">
        <f>SUM(F46:G46)</f>
        <v>20059</v>
      </c>
      <c r="F46" s="369">
        <v>20059</v>
      </c>
      <c r="G46" s="369"/>
    </row>
    <row r="47" spans="1:7" ht="15" customHeight="1">
      <c r="A47" s="556"/>
      <c r="B47" s="556"/>
      <c r="C47" s="361">
        <v>4210</v>
      </c>
      <c r="D47" s="361" t="s">
        <v>205</v>
      </c>
      <c r="E47" s="369">
        <f t="shared" si="2"/>
        <v>950</v>
      </c>
      <c r="F47" s="369">
        <v>950</v>
      </c>
      <c r="G47" s="369"/>
    </row>
    <row r="48" spans="1:7">
      <c r="A48" s="559"/>
      <c r="B48" s="559"/>
      <c r="C48" s="362">
        <v>4210</v>
      </c>
      <c r="D48" s="362" t="s">
        <v>206</v>
      </c>
      <c r="E48" s="369">
        <f t="shared" si="2"/>
        <v>3000</v>
      </c>
      <c r="F48" s="371">
        <v>3000</v>
      </c>
      <c r="G48" s="371"/>
    </row>
    <row r="49" spans="1:7">
      <c r="A49" s="622" t="s">
        <v>195</v>
      </c>
      <c r="B49" s="622"/>
      <c r="C49" s="622"/>
      <c r="D49" s="622"/>
      <c r="E49" s="358">
        <f>SUM(F49:G49)</f>
        <v>140299</v>
      </c>
      <c r="F49" s="358">
        <f>SUM(F10,F13,F16,F19,F25,F42)</f>
        <v>140299</v>
      </c>
      <c r="G49" s="358">
        <f>SUM(G10,G13,G19,G25,G42)</f>
        <v>0</v>
      </c>
    </row>
    <row r="50" spans="1:7">
      <c r="B50" s="356"/>
      <c r="C50" s="356"/>
      <c r="D50" s="356"/>
      <c r="E50" s="356"/>
      <c r="F50" s="356"/>
      <c r="G50" s="356"/>
    </row>
    <row r="51" spans="1:7">
      <c r="A51" s="623" t="s">
        <v>196</v>
      </c>
      <c r="B51" s="623"/>
      <c r="C51" s="623"/>
      <c r="D51" s="623"/>
      <c r="E51" s="356"/>
      <c r="F51" s="356"/>
      <c r="G51" s="356"/>
    </row>
  </sheetData>
  <mergeCells count="11">
    <mergeCell ref="A49:D49"/>
    <mergeCell ref="A51:D51"/>
    <mergeCell ref="A2:D2"/>
    <mergeCell ref="F4:G4"/>
    <mergeCell ref="A5:G5"/>
    <mergeCell ref="A7:A8"/>
    <mergeCell ref="B7:B8"/>
    <mergeCell ref="C7:C8"/>
    <mergeCell ref="D7:D8"/>
    <mergeCell ref="E7:E8"/>
    <mergeCell ref="F7:G7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26FA95"/>
  </sheetPr>
  <dimension ref="A1:L31"/>
  <sheetViews>
    <sheetView workbookViewId="0">
      <selection activeCell="A2" sqref="A2"/>
    </sheetView>
  </sheetViews>
  <sheetFormatPr defaultRowHeight="12.75"/>
  <cols>
    <col min="5" max="5" width="31.140625" customWidth="1"/>
    <col min="6" max="6" width="18.140625" customWidth="1"/>
    <col min="7" max="7" width="12.140625" customWidth="1"/>
    <col min="8" max="8" width="14.140625" customWidth="1"/>
    <col min="9" max="9" width="12.7109375" customWidth="1"/>
    <col min="10" max="10" width="12.5703125" customWidth="1"/>
    <col min="11" max="11" width="12.7109375" customWidth="1"/>
    <col min="12" max="12" width="14.42578125" customWidth="1"/>
  </cols>
  <sheetData>
    <row r="1" spans="1:12" ht="47.25" customHeight="1">
      <c r="A1" s="356"/>
      <c r="B1" s="356"/>
      <c r="C1" s="356"/>
      <c r="D1" s="356"/>
      <c r="E1" s="356"/>
      <c r="F1" s="356"/>
      <c r="G1" s="356"/>
      <c r="H1" s="356"/>
      <c r="I1" s="356"/>
      <c r="J1" s="356"/>
      <c r="K1" s="625" t="s">
        <v>305</v>
      </c>
      <c r="L1" s="625"/>
    </row>
    <row r="2" spans="1:12" ht="68.25" customHeight="1">
      <c r="A2" s="580" t="s">
        <v>279</v>
      </c>
      <c r="B2" s="580"/>
      <c r="C2" s="580"/>
      <c r="D2" s="580"/>
      <c r="E2" s="580"/>
      <c r="F2" s="580"/>
      <c r="G2" s="581"/>
      <c r="H2" s="580"/>
      <c r="I2" s="580"/>
      <c r="J2" s="356"/>
      <c r="K2" s="356"/>
      <c r="L2" s="356"/>
    </row>
    <row r="3" spans="1:12" ht="18">
      <c r="A3" s="406"/>
      <c r="B3" s="406"/>
      <c r="C3" s="406"/>
      <c r="D3" s="406"/>
      <c r="E3" s="406"/>
      <c r="F3" s="406"/>
      <c r="G3" s="406"/>
      <c r="H3" s="406"/>
      <c r="I3" s="356"/>
      <c r="J3" s="407"/>
      <c r="K3" s="407"/>
      <c r="L3" s="352" t="s">
        <v>139</v>
      </c>
    </row>
    <row r="4" spans="1:12">
      <c r="A4" s="613" t="s">
        <v>98</v>
      </c>
      <c r="B4" s="613" t="s">
        <v>1</v>
      </c>
      <c r="C4" s="613" t="s">
        <v>8</v>
      </c>
      <c r="D4" s="613" t="s">
        <v>190</v>
      </c>
      <c r="E4" s="628" t="s">
        <v>222</v>
      </c>
      <c r="F4" s="628" t="s">
        <v>162</v>
      </c>
      <c r="G4" s="628" t="s">
        <v>163</v>
      </c>
      <c r="H4" s="628" t="s">
        <v>223</v>
      </c>
      <c r="I4" s="627" t="s">
        <v>142</v>
      </c>
      <c r="J4" s="627"/>
      <c r="K4" s="627"/>
      <c r="L4" s="627"/>
    </row>
    <row r="5" spans="1:12" ht="93.75" customHeight="1">
      <c r="A5" s="615"/>
      <c r="B5" s="615"/>
      <c r="C5" s="615"/>
      <c r="D5" s="615"/>
      <c r="E5" s="629"/>
      <c r="F5" s="629"/>
      <c r="G5" s="629"/>
      <c r="H5" s="629"/>
      <c r="I5" s="485" t="s">
        <v>224</v>
      </c>
      <c r="J5" s="485" t="s">
        <v>267</v>
      </c>
      <c r="K5" s="485" t="s">
        <v>268</v>
      </c>
      <c r="L5" s="485" t="s">
        <v>269</v>
      </c>
    </row>
    <row r="6" spans="1:12">
      <c r="A6" s="408">
        <v>1</v>
      </c>
      <c r="B6" s="408">
        <v>2</v>
      </c>
      <c r="C6" s="408">
        <v>3</v>
      </c>
      <c r="D6" s="408">
        <v>4</v>
      </c>
      <c r="E6" s="408">
        <v>5</v>
      </c>
      <c r="F6" s="408">
        <v>6</v>
      </c>
      <c r="G6" s="408">
        <v>7</v>
      </c>
      <c r="H6" s="408">
        <v>8</v>
      </c>
      <c r="I6" s="408">
        <v>9</v>
      </c>
      <c r="J6" s="408">
        <v>10</v>
      </c>
      <c r="K6" s="408">
        <v>11</v>
      </c>
      <c r="L6" s="408">
        <v>12</v>
      </c>
    </row>
    <row r="7" spans="1:12" ht="25.5">
      <c r="A7" s="415">
        <v>1</v>
      </c>
      <c r="B7" s="416">
        <v>600</v>
      </c>
      <c r="C7" s="416">
        <v>60014</v>
      </c>
      <c r="D7" s="416">
        <v>6300</v>
      </c>
      <c r="E7" s="418" t="s">
        <v>227</v>
      </c>
      <c r="F7" s="464" t="s">
        <v>167</v>
      </c>
      <c r="G7" s="463" t="s">
        <v>247</v>
      </c>
      <c r="H7" s="413">
        <f t="shared" ref="H7:H8" si="0">SUM(I7:L7)</f>
        <v>0</v>
      </c>
      <c r="I7" s="419">
        <v>0</v>
      </c>
      <c r="J7" s="416">
        <v>0</v>
      </c>
      <c r="K7" s="416">
        <v>0</v>
      </c>
      <c r="L7" s="416"/>
    </row>
    <row r="8" spans="1:12" ht="51">
      <c r="A8" s="415">
        <v>2</v>
      </c>
      <c r="B8" s="416"/>
      <c r="C8" s="416">
        <v>60014</v>
      </c>
      <c r="D8" s="416">
        <v>6300</v>
      </c>
      <c r="E8" s="418" t="s">
        <v>228</v>
      </c>
      <c r="F8" s="464" t="s">
        <v>167</v>
      </c>
      <c r="G8" s="463" t="s">
        <v>246</v>
      </c>
      <c r="H8" s="413">
        <f t="shared" si="0"/>
        <v>110000</v>
      </c>
      <c r="I8" s="419">
        <v>110000</v>
      </c>
      <c r="J8" s="416">
        <v>0</v>
      </c>
      <c r="K8" s="416"/>
      <c r="L8" s="416"/>
    </row>
    <row r="9" spans="1:12" ht="38.25">
      <c r="A9" s="409">
        <v>3</v>
      </c>
      <c r="B9" s="410">
        <v>600</v>
      </c>
      <c r="C9" s="410">
        <v>60016</v>
      </c>
      <c r="D9" s="410">
        <v>6050</v>
      </c>
      <c r="E9" s="417" t="s">
        <v>257</v>
      </c>
      <c r="F9" s="411" t="s">
        <v>226</v>
      </c>
      <c r="G9" s="410" t="s">
        <v>283</v>
      </c>
      <c r="H9" s="413">
        <f>SUM(I9:L9)</f>
        <v>20000</v>
      </c>
      <c r="I9" s="413">
        <v>20000</v>
      </c>
      <c r="J9" s="413"/>
      <c r="K9" s="413"/>
      <c r="L9" s="413"/>
    </row>
    <row r="10" spans="1:12">
      <c r="A10" s="409">
        <v>4</v>
      </c>
      <c r="B10" s="385"/>
      <c r="C10" s="385">
        <v>60016</v>
      </c>
      <c r="D10" s="385">
        <v>6050</v>
      </c>
      <c r="E10" s="412" t="s">
        <v>270</v>
      </c>
      <c r="F10" s="412" t="s">
        <v>229</v>
      </c>
      <c r="G10" s="385">
        <v>2011</v>
      </c>
      <c r="H10" s="413">
        <f t="shared" ref="H10:H27" si="1">SUM(I10:L10)</f>
        <v>80000</v>
      </c>
      <c r="I10" s="414">
        <v>80000</v>
      </c>
      <c r="J10" s="414"/>
      <c r="K10" s="414"/>
      <c r="L10" s="414"/>
    </row>
    <row r="11" spans="1:12" ht="42.75" customHeight="1">
      <c r="A11" s="409">
        <v>5</v>
      </c>
      <c r="B11" s="385"/>
      <c r="C11" s="385">
        <v>60016</v>
      </c>
      <c r="D11" s="385">
        <v>6050</v>
      </c>
      <c r="E11" s="412" t="s">
        <v>232</v>
      </c>
      <c r="F11" s="412"/>
      <c r="G11" s="385">
        <v>2011</v>
      </c>
      <c r="H11" s="413">
        <f t="shared" si="1"/>
        <v>480000</v>
      </c>
      <c r="I11" s="414">
        <v>480000</v>
      </c>
      <c r="J11" s="414">
        <v>0</v>
      </c>
      <c r="K11" s="414"/>
      <c r="L11" s="414"/>
    </row>
    <row r="12" spans="1:12" ht="42.75" customHeight="1">
      <c r="A12" s="409"/>
      <c r="B12" s="385"/>
      <c r="C12" s="385">
        <v>60016</v>
      </c>
      <c r="D12" s="385"/>
      <c r="E12" s="412" t="s">
        <v>278</v>
      </c>
      <c r="F12" s="412"/>
      <c r="G12" s="385">
        <v>2011</v>
      </c>
      <c r="H12" s="413">
        <f t="shared" si="1"/>
        <v>150000</v>
      </c>
      <c r="I12" s="414">
        <v>150000</v>
      </c>
      <c r="J12" s="414"/>
      <c r="K12" s="414"/>
      <c r="L12" s="414"/>
    </row>
    <row r="13" spans="1:12" ht="42.75" customHeight="1">
      <c r="A13" s="409"/>
      <c r="B13" s="385">
        <v>750</v>
      </c>
      <c r="C13" s="385">
        <v>75023</v>
      </c>
      <c r="D13" s="385"/>
      <c r="E13" s="412" t="s">
        <v>275</v>
      </c>
      <c r="F13" s="412"/>
      <c r="G13" s="385">
        <v>2011</v>
      </c>
      <c r="H13" s="413">
        <f t="shared" si="1"/>
        <v>200000</v>
      </c>
      <c r="I13" s="414">
        <v>200000</v>
      </c>
      <c r="J13" s="414"/>
      <c r="K13" s="414"/>
      <c r="L13" s="414"/>
    </row>
    <row r="14" spans="1:12" ht="25.5">
      <c r="A14" s="409">
        <v>6</v>
      </c>
      <c r="B14" s="385">
        <v>801</v>
      </c>
      <c r="C14" s="385">
        <v>80101</v>
      </c>
      <c r="D14" s="385">
        <v>6050</v>
      </c>
      <c r="E14" s="412" t="s">
        <v>164</v>
      </c>
      <c r="F14" s="412" t="s">
        <v>229</v>
      </c>
      <c r="G14" s="385" t="s">
        <v>284</v>
      </c>
      <c r="H14" s="413">
        <f t="shared" si="1"/>
        <v>650000</v>
      </c>
      <c r="I14" s="414">
        <v>650000</v>
      </c>
      <c r="J14" s="414"/>
      <c r="K14" s="414"/>
      <c r="L14" s="414"/>
    </row>
    <row r="15" spans="1:12" ht="25.5">
      <c r="A15" s="409">
        <v>7</v>
      </c>
      <c r="B15" s="385">
        <v>630</v>
      </c>
      <c r="C15" s="385">
        <v>63095</v>
      </c>
      <c r="D15" s="385">
        <v>6050</v>
      </c>
      <c r="E15" s="412" t="s">
        <v>271</v>
      </c>
      <c r="F15" s="412" t="s">
        <v>229</v>
      </c>
      <c r="G15" s="385" t="s">
        <v>283</v>
      </c>
      <c r="H15" s="413">
        <f t="shared" si="1"/>
        <v>500000</v>
      </c>
      <c r="I15" s="414">
        <v>10000</v>
      </c>
      <c r="J15" s="414">
        <v>490000</v>
      </c>
      <c r="K15" s="414"/>
      <c r="L15" s="414"/>
    </row>
    <row r="16" spans="1:12" ht="38.25">
      <c r="A16" s="409">
        <v>8</v>
      </c>
      <c r="B16" s="385">
        <v>900</v>
      </c>
      <c r="C16" s="385">
        <v>90095</v>
      </c>
      <c r="D16" s="385">
        <v>6050</v>
      </c>
      <c r="E16" s="412" t="s">
        <v>165</v>
      </c>
      <c r="F16" s="412" t="s">
        <v>229</v>
      </c>
      <c r="G16" s="385" t="s">
        <v>248</v>
      </c>
      <c r="H16" s="413">
        <f t="shared" si="1"/>
        <v>9000000</v>
      </c>
      <c r="I16" s="414">
        <v>3000000</v>
      </c>
      <c r="J16" s="414">
        <v>5000000</v>
      </c>
      <c r="K16" s="414">
        <v>1000000</v>
      </c>
      <c r="L16" s="414">
        <v>0</v>
      </c>
    </row>
    <row r="17" spans="1:12" ht="25.5">
      <c r="A17" s="409">
        <v>9</v>
      </c>
      <c r="B17" s="385"/>
      <c r="C17" s="385">
        <v>90095</v>
      </c>
      <c r="D17" s="385">
        <v>6050</v>
      </c>
      <c r="E17" s="412" t="s">
        <v>225</v>
      </c>
      <c r="F17" s="412" t="s">
        <v>229</v>
      </c>
      <c r="G17" s="385" t="s">
        <v>247</v>
      </c>
      <c r="H17" s="413">
        <f t="shared" si="1"/>
        <v>1000000</v>
      </c>
      <c r="I17" s="414">
        <v>1000000</v>
      </c>
      <c r="J17" s="414">
        <v>0</v>
      </c>
      <c r="K17" s="414"/>
      <c r="L17" s="414"/>
    </row>
    <row r="18" spans="1:12">
      <c r="A18" s="409">
        <v>10</v>
      </c>
      <c r="B18" s="385"/>
      <c r="C18" s="385">
        <v>90095</v>
      </c>
      <c r="D18" s="385">
        <v>6050</v>
      </c>
      <c r="E18" s="412"/>
      <c r="F18" s="412" t="s">
        <v>229</v>
      </c>
      <c r="G18" s="385"/>
      <c r="H18" s="413">
        <f t="shared" si="1"/>
        <v>0</v>
      </c>
      <c r="I18" s="414">
        <v>0</v>
      </c>
      <c r="J18" s="414"/>
      <c r="K18" s="414"/>
      <c r="L18" s="414"/>
    </row>
    <row r="19" spans="1:12">
      <c r="A19" s="409">
        <v>11</v>
      </c>
      <c r="B19" s="385"/>
      <c r="C19" s="385">
        <v>90095</v>
      </c>
      <c r="D19" s="385">
        <v>6060</v>
      </c>
      <c r="E19" s="412"/>
      <c r="F19" s="412"/>
      <c r="G19" s="385"/>
      <c r="H19" s="413">
        <f t="shared" si="1"/>
        <v>0</v>
      </c>
      <c r="I19" s="414">
        <v>0</v>
      </c>
      <c r="J19" s="414"/>
      <c r="K19" s="414"/>
      <c r="L19" s="414"/>
    </row>
    <row r="20" spans="1:12" ht="38.25">
      <c r="A20" s="409"/>
      <c r="B20" s="385">
        <v>921</v>
      </c>
      <c r="C20" s="385">
        <v>92109</v>
      </c>
      <c r="D20" s="385"/>
      <c r="E20" s="412" t="s">
        <v>276</v>
      </c>
      <c r="F20" s="412"/>
      <c r="G20" s="385">
        <v>2012</v>
      </c>
      <c r="H20" s="413">
        <f t="shared" si="1"/>
        <v>200000</v>
      </c>
      <c r="I20" s="414">
        <v>200000</v>
      </c>
      <c r="J20" s="414"/>
      <c r="K20" s="414"/>
      <c r="L20" s="414"/>
    </row>
    <row r="21" spans="1:12" ht="25.5">
      <c r="A21" s="409">
        <v>12</v>
      </c>
      <c r="B21" s="385">
        <v>921</v>
      </c>
      <c r="C21" s="385">
        <v>92109</v>
      </c>
      <c r="D21" s="385">
        <v>6050</v>
      </c>
      <c r="E21" s="412" t="s">
        <v>277</v>
      </c>
      <c r="F21" s="412" t="s">
        <v>229</v>
      </c>
      <c r="G21" s="385" t="s">
        <v>284</v>
      </c>
      <c r="H21" s="413">
        <f t="shared" si="1"/>
        <v>300000</v>
      </c>
      <c r="I21" s="414">
        <v>300000</v>
      </c>
      <c r="J21" s="414"/>
      <c r="K21" s="414"/>
      <c r="L21" s="414"/>
    </row>
    <row r="22" spans="1:12" ht="63.75">
      <c r="A22" s="409">
        <v>13</v>
      </c>
      <c r="B22" s="385"/>
      <c r="C22" s="385">
        <v>92109</v>
      </c>
      <c r="D22" s="385">
        <v>6050</v>
      </c>
      <c r="E22" s="412" t="s">
        <v>166</v>
      </c>
      <c r="F22" s="412" t="s">
        <v>229</v>
      </c>
      <c r="G22" s="385" t="s">
        <v>284</v>
      </c>
      <c r="H22" s="413">
        <f t="shared" si="1"/>
        <v>1350000</v>
      </c>
      <c r="I22" s="414">
        <v>1350000</v>
      </c>
      <c r="J22" s="414"/>
      <c r="K22" s="414"/>
      <c r="L22" s="414"/>
    </row>
    <row r="23" spans="1:12" ht="25.5">
      <c r="A23" s="409"/>
      <c r="B23" s="385"/>
      <c r="C23" s="385">
        <v>92195</v>
      </c>
      <c r="D23" s="385">
        <v>6050</v>
      </c>
      <c r="E23" s="412" t="s">
        <v>258</v>
      </c>
      <c r="F23" s="412"/>
      <c r="G23" s="385"/>
      <c r="H23" s="413">
        <f t="shared" si="1"/>
        <v>192000</v>
      </c>
      <c r="I23" s="414">
        <v>192000</v>
      </c>
      <c r="J23" s="414"/>
      <c r="K23" s="414"/>
      <c r="L23" s="414"/>
    </row>
    <row r="24" spans="1:12" ht="25.5">
      <c r="A24" s="409">
        <v>14</v>
      </c>
      <c r="B24" s="385"/>
      <c r="C24" s="385">
        <v>92195</v>
      </c>
      <c r="D24" s="385">
        <v>6050</v>
      </c>
      <c r="E24" s="412" t="s">
        <v>272</v>
      </c>
      <c r="F24" s="412" t="s">
        <v>229</v>
      </c>
      <c r="G24" s="512" t="s">
        <v>283</v>
      </c>
      <c r="H24" s="413">
        <f t="shared" si="1"/>
        <v>40000</v>
      </c>
      <c r="I24" s="414">
        <v>40000</v>
      </c>
      <c r="J24" s="414"/>
      <c r="K24" s="414"/>
      <c r="L24" s="414"/>
    </row>
    <row r="25" spans="1:12" ht="25.5">
      <c r="A25" s="409"/>
      <c r="B25" s="385">
        <v>926</v>
      </c>
      <c r="C25" s="385">
        <v>92601</v>
      </c>
      <c r="D25" s="385">
        <v>6050</v>
      </c>
      <c r="E25" s="412" t="s">
        <v>274</v>
      </c>
      <c r="F25" s="412"/>
      <c r="G25" s="385"/>
      <c r="H25" s="413">
        <f t="shared" si="1"/>
        <v>300000</v>
      </c>
      <c r="I25" s="414">
        <v>300000</v>
      </c>
      <c r="J25" s="414"/>
      <c r="K25" s="414"/>
      <c r="L25" s="414"/>
    </row>
    <row r="26" spans="1:12">
      <c r="A26" s="409">
        <v>15</v>
      </c>
      <c r="B26" s="385">
        <v>926</v>
      </c>
      <c r="C26" s="385">
        <v>92695</v>
      </c>
      <c r="D26" s="385">
        <v>6050</v>
      </c>
      <c r="E26" s="412" t="s">
        <v>273</v>
      </c>
      <c r="F26" s="412" t="s">
        <v>229</v>
      </c>
      <c r="G26" s="385" t="s">
        <v>285</v>
      </c>
      <c r="H26" s="413">
        <f t="shared" si="1"/>
        <v>15000</v>
      </c>
      <c r="I26" s="414">
        <v>15000</v>
      </c>
      <c r="J26" s="414"/>
      <c r="K26" s="414"/>
      <c r="L26" s="414"/>
    </row>
    <row r="27" spans="1:12" ht="25.5">
      <c r="A27" s="409">
        <v>16</v>
      </c>
      <c r="B27" s="385"/>
      <c r="C27" s="385">
        <v>92695</v>
      </c>
      <c r="D27" s="385">
        <v>6050</v>
      </c>
      <c r="E27" s="412" t="s">
        <v>207</v>
      </c>
      <c r="F27" s="412" t="s">
        <v>229</v>
      </c>
      <c r="G27" s="385" t="s">
        <v>246</v>
      </c>
      <c r="H27" s="413">
        <f t="shared" si="1"/>
        <v>260000</v>
      </c>
      <c r="I27" s="414">
        <v>260000</v>
      </c>
      <c r="J27" s="414"/>
      <c r="K27" s="414"/>
      <c r="L27" s="414"/>
    </row>
    <row r="28" spans="1:12">
      <c r="A28" s="409"/>
      <c r="B28" s="385"/>
      <c r="C28" s="385"/>
      <c r="D28" s="385"/>
      <c r="E28" s="412"/>
      <c r="F28" s="412"/>
      <c r="G28" s="385"/>
      <c r="H28" s="414"/>
      <c r="I28" s="414"/>
      <c r="J28" s="414"/>
      <c r="K28" s="414"/>
      <c r="L28" s="414"/>
    </row>
    <row r="29" spans="1:12">
      <c r="A29" s="420"/>
      <c r="B29" s="386"/>
      <c r="C29" s="386"/>
      <c r="D29" s="386"/>
      <c r="E29" s="421" t="s">
        <v>3</v>
      </c>
      <c r="F29" s="421"/>
      <c r="G29" s="386"/>
      <c r="H29" s="422">
        <f>SUM(H7:H27)</f>
        <v>14847000</v>
      </c>
      <c r="I29" s="422">
        <f>SUM(I7:I27)</f>
        <v>8357000</v>
      </c>
      <c r="J29" s="422">
        <f>SUM(J7:J27)</f>
        <v>5490000</v>
      </c>
      <c r="K29" s="422">
        <f>SUM(K7:K27)</f>
        <v>1000000</v>
      </c>
      <c r="L29" s="422">
        <f>SUM(L7:L27)</f>
        <v>0</v>
      </c>
    </row>
    <row r="31" spans="1:12">
      <c r="H31" s="67"/>
    </row>
  </sheetData>
  <mergeCells count="11">
    <mergeCell ref="I4:L4"/>
    <mergeCell ref="K1:L1"/>
    <mergeCell ref="A2:I2"/>
    <mergeCell ref="A4:A5"/>
    <mergeCell ref="B4:B5"/>
    <mergeCell ref="C4:C5"/>
    <mergeCell ref="D4:D5"/>
    <mergeCell ref="E4:E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rgb="FF26FA95"/>
    <pageSetUpPr fitToPage="1"/>
  </sheetPr>
  <dimension ref="B2:I27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4.5703125" customWidth="1"/>
    <col min="6" max="6" width="36.42578125" customWidth="1"/>
    <col min="7" max="7" width="11.42578125" customWidth="1"/>
    <col min="8" max="8" width="13.140625" customWidth="1"/>
  </cols>
  <sheetData>
    <row r="2" spans="3:9" ht="46.5" customHeight="1">
      <c r="C2" t="s">
        <v>73</v>
      </c>
      <c r="G2" s="625" t="s">
        <v>306</v>
      </c>
      <c r="H2" s="625"/>
    </row>
    <row r="4" spans="3:9">
      <c r="C4" s="630" t="s">
        <v>282</v>
      </c>
      <c r="D4" s="630"/>
      <c r="E4" s="630"/>
      <c r="F4" s="630"/>
      <c r="G4" s="630"/>
      <c r="H4" s="630"/>
    </row>
    <row r="5" spans="3:9" ht="13.5" thickBot="1">
      <c r="G5" t="s">
        <v>0</v>
      </c>
    </row>
    <row r="6" spans="3:9" ht="39" thickBot="1">
      <c r="C6" s="426" t="s">
        <v>62</v>
      </c>
      <c r="D6" s="427" t="s">
        <v>8</v>
      </c>
      <c r="E6" s="432" t="s">
        <v>94</v>
      </c>
      <c r="F6" s="427" t="s">
        <v>9</v>
      </c>
      <c r="G6" s="433" t="s">
        <v>74</v>
      </c>
      <c r="H6" s="430"/>
    </row>
    <row r="7" spans="3:9">
      <c r="C7" s="32"/>
      <c r="D7" s="33"/>
      <c r="E7" s="33"/>
      <c r="F7" s="33"/>
      <c r="G7" s="34"/>
      <c r="H7" s="15"/>
    </row>
    <row r="8" spans="3:9" ht="25.5">
      <c r="C8" s="35">
        <v>921</v>
      </c>
      <c r="D8" s="38"/>
      <c r="E8" s="38"/>
      <c r="F8" s="40" t="s">
        <v>59</v>
      </c>
      <c r="G8" s="36">
        <f>SUM(G9)</f>
        <v>382000</v>
      </c>
      <c r="H8" s="18"/>
    </row>
    <row r="9" spans="3:9">
      <c r="C9" s="37"/>
      <c r="D9" s="38">
        <v>92109</v>
      </c>
      <c r="E9" s="38"/>
      <c r="F9" s="38" t="s">
        <v>60</v>
      </c>
      <c r="G9" s="39">
        <f>SUM(G10:G11)</f>
        <v>382000</v>
      </c>
      <c r="H9" s="18"/>
    </row>
    <row r="10" spans="3:9" ht="38.25">
      <c r="C10" s="281"/>
      <c r="D10" s="282"/>
      <c r="E10" s="282">
        <v>2480</v>
      </c>
      <c r="F10" s="284" t="s">
        <v>75</v>
      </c>
      <c r="G10" s="283">
        <v>190000</v>
      </c>
      <c r="H10" s="290"/>
      <c r="I10" s="308"/>
    </row>
    <row r="11" spans="3:9" ht="64.5" thickBot="1">
      <c r="C11" s="57"/>
      <c r="D11" s="51"/>
      <c r="E11" s="51">
        <v>6220</v>
      </c>
      <c r="F11" s="460" t="s">
        <v>289</v>
      </c>
      <c r="G11" s="52">
        <v>192000</v>
      </c>
      <c r="H11" s="27"/>
    </row>
    <row r="12" spans="3:9" ht="13.5" thickBot="1">
      <c r="C12" s="29"/>
      <c r="D12" s="30"/>
      <c r="E12" s="30"/>
      <c r="F12" s="30" t="s">
        <v>3</v>
      </c>
      <c r="G12" s="53">
        <f>SUM(G8)</f>
        <v>382000</v>
      </c>
      <c r="H12" s="31"/>
    </row>
    <row r="17" spans="2:9" ht="50.25" customHeight="1">
      <c r="G17" s="625" t="s">
        <v>307</v>
      </c>
      <c r="H17" s="625"/>
      <c r="I17" s="522"/>
    </row>
    <row r="18" spans="2:9" ht="12.75" customHeight="1">
      <c r="C18" s="631" t="s">
        <v>158</v>
      </c>
      <c r="D18" s="631"/>
      <c r="E18" s="631"/>
      <c r="F18" s="631"/>
      <c r="G18" s="523"/>
    </row>
    <row r="19" spans="2:9">
      <c r="C19" s="632" t="s">
        <v>266</v>
      </c>
      <c r="D19" s="632"/>
      <c r="E19" s="632"/>
      <c r="F19" s="632"/>
      <c r="G19" s="524"/>
    </row>
    <row r="20" spans="2:9" ht="13.5" thickBot="1">
      <c r="H20" t="s">
        <v>139</v>
      </c>
    </row>
    <row r="21" spans="2:9" ht="51.75" thickBot="1">
      <c r="B21" s="426" t="s">
        <v>98</v>
      </c>
      <c r="C21" s="427" t="s">
        <v>1</v>
      </c>
      <c r="D21" s="427" t="s">
        <v>8</v>
      </c>
      <c r="E21" s="428" t="s">
        <v>94</v>
      </c>
      <c r="F21" s="427" t="s">
        <v>159</v>
      </c>
      <c r="G21" s="429" t="s">
        <v>230</v>
      </c>
      <c r="H21" s="430" t="s">
        <v>160</v>
      </c>
    </row>
    <row r="22" spans="2:9">
      <c r="B22" s="32"/>
      <c r="C22" s="33"/>
      <c r="D22" s="33"/>
      <c r="E22" s="33"/>
      <c r="F22" s="33"/>
      <c r="G22" s="200"/>
      <c r="H22" s="15"/>
    </row>
    <row r="23" spans="2:9" ht="15.75">
      <c r="B23" s="219" t="s">
        <v>99</v>
      </c>
      <c r="C23" s="220">
        <v>600</v>
      </c>
      <c r="D23" s="220"/>
      <c r="E23" s="220"/>
      <c r="F23" s="220" t="s">
        <v>46</v>
      </c>
      <c r="G23" s="423"/>
      <c r="H23" s="221">
        <f>SUM(H24)</f>
        <v>110000</v>
      </c>
    </row>
    <row r="24" spans="2:9">
      <c r="B24" s="196"/>
      <c r="C24" s="103"/>
      <c r="D24" s="103">
        <v>60014</v>
      </c>
      <c r="E24" s="103"/>
      <c r="F24" s="103" t="s">
        <v>161</v>
      </c>
      <c r="G24" s="239"/>
      <c r="H24" s="95">
        <f>SUM(H25:H27)</f>
        <v>110000</v>
      </c>
    </row>
    <row r="25" spans="2:9">
      <c r="B25" s="57"/>
      <c r="C25" s="51"/>
      <c r="D25" s="51"/>
      <c r="E25" s="51"/>
      <c r="F25" s="460"/>
      <c r="G25" s="424"/>
      <c r="H25" s="73"/>
    </row>
    <row r="26" spans="2:9" ht="88.5" customHeight="1">
      <c r="B26" s="57"/>
      <c r="C26" s="51"/>
      <c r="D26" s="51"/>
      <c r="E26" s="51">
        <v>6300</v>
      </c>
      <c r="F26" s="460" t="s">
        <v>183</v>
      </c>
      <c r="G26" s="424" t="s">
        <v>231</v>
      </c>
      <c r="H26" s="73">
        <v>110000</v>
      </c>
    </row>
    <row r="27" spans="2:9" ht="13.5" thickBot="1">
      <c r="B27" s="285"/>
      <c r="C27" s="286"/>
      <c r="D27" s="286"/>
      <c r="E27" s="286"/>
      <c r="F27" s="287"/>
      <c r="G27" s="425"/>
      <c r="H27" s="291"/>
    </row>
  </sheetData>
  <mergeCells count="5">
    <mergeCell ref="C4:H4"/>
    <mergeCell ref="G2:H2"/>
    <mergeCell ref="C18:F18"/>
    <mergeCell ref="C19:F19"/>
    <mergeCell ref="G17:H17"/>
  </mergeCells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workbookViewId="0">
      <selection activeCell="A2" sqref="A2"/>
    </sheetView>
  </sheetViews>
  <sheetFormatPr defaultRowHeight="12.75"/>
  <cols>
    <col min="1" max="1" width="4.140625" customWidth="1"/>
    <col min="2" max="2" width="4.85546875" customWidth="1"/>
    <col min="3" max="3" width="6.7109375" customWidth="1"/>
    <col min="4" max="4" width="5.7109375" customWidth="1"/>
    <col min="5" max="5" width="33.5703125" customWidth="1"/>
    <col min="6" max="6" width="8.7109375" customWidth="1"/>
    <col min="7" max="7" width="10.140625" customWidth="1"/>
    <col min="8" max="8" width="10.5703125" customWidth="1"/>
    <col min="9" max="9" width="10.42578125" customWidth="1"/>
    <col min="10" max="10" width="10.140625" customWidth="1"/>
  </cols>
  <sheetData>
    <row r="1" spans="1:10" ht="49.5" customHeight="1">
      <c r="H1" s="625" t="s">
        <v>322</v>
      </c>
      <c r="I1" s="625"/>
    </row>
    <row r="3" spans="1:10" ht="18">
      <c r="E3" s="633" t="s">
        <v>308</v>
      </c>
      <c r="F3" s="633"/>
      <c r="G3" s="633"/>
      <c r="H3" s="633"/>
      <c r="I3" s="633"/>
      <c r="J3" s="493"/>
    </row>
    <row r="4" spans="1:10" ht="15.75">
      <c r="C4" s="634" t="s">
        <v>325</v>
      </c>
      <c r="D4" s="634"/>
      <c r="E4" s="634"/>
      <c r="F4" s="634"/>
      <c r="G4" s="634"/>
      <c r="H4" s="634"/>
      <c r="I4" s="634"/>
      <c r="J4" s="493"/>
    </row>
    <row r="5" spans="1:10" ht="114.75">
      <c r="A5" s="568" t="s">
        <v>98</v>
      </c>
      <c r="B5" s="568" t="s">
        <v>1</v>
      </c>
      <c r="C5" s="568" t="s">
        <v>8</v>
      </c>
      <c r="D5" s="569" t="s">
        <v>312</v>
      </c>
      <c r="E5" s="568" t="s">
        <v>309</v>
      </c>
      <c r="F5" s="570" t="s">
        <v>310</v>
      </c>
      <c r="G5" s="571" t="s">
        <v>323</v>
      </c>
      <c r="H5" s="571" t="s">
        <v>324</v>
      </c>
      <c r="I5" s="571" t="s">
        <v>320</v>
      </c>
      <c r="J5" s="571" t="s">
        <v>311</v>
      </c>
    </row>
    <row r="6" spans="1:10">
      <c r="A6" s="282"/>
      <c r="B6" s="282"/>
      <c r="C6" s="282"/>
      <c r="D6" s="573"/>
      <c r="E6" s="282"/>
      <c r="F6" s="574"/>
      <c r="G6" s="284"/>
      <c r="H6" s="284"/>
      <c r="I6" s="284"/>
      <c r="J6" s="284"/>
    </row>
    <row r="7" spans="1:10">
      <c r="A7" s="563"/>
      <c r="B7" s="563">
        <v>801</v>
      </c>
      <c r="C7" s="563"/>
      <c r="D7" s="564"/>
      <c r="E7" s="565" t="s">
        <v>313</v>
      </c>
      <c r="F7" s="565"/>
      <c r="G7" s="563">
        <f>SUM(G8,G15,G18,G24,)</f>
        <v>28100</v>
      </c>
      <c r="H7" s="563">
        <f>SUM(H8,H15,H18,H24,)</f>
        <v>28100</v>
      </c>
      <c r="I7" s="563"/>
      <c r="J7" s="563"/>
    </row>
    <row r="8" spans="1:10">
      <c r="A8" s="38"/>
      <c r="B8" s="38"/>
      <c r="C8" s="103">
        <v>80101</v>
      </c>
      <c r="D8" s="102"/>
      <c r="E8" s="183" t="s">
        <v>321</v>
      </c>
      <c r="F8" s="103">
        <v>0</v>
      </c>
      <c r="G8" s="103">
        <f>SUM(G9,G12)</f>
        <v>2600</v>
      </c>
      <c r="H8" s="103">
        <f>SUM(H9,H12)</f>
        <v>2600</v>
      </c>
      <c r="I8" s="103">
        <v>0</v>
      </c>
      <c r="J8" s="103">
        <v>0</v>
      </c>
    </row>
    <row r="9" spans="1:10">
      <c r="A9" s="444"/>
      <c r="B9" s="444"/>
      <c r="C9" s="444"/>
      <c r="D9" s="566"/>
      <c r="E9" s="567" t="s">
        <v>315</v>
      </c>
      <c r="F9" s="444"/>
      <c r="G9" s="444">
        <f>SUM(G10)</f>
        <v>2000</v>
      </c>
      <c r="H9" s="444">
        <f>SUM(H11)</f>
        <v>2000</v>
      </c>
      <c r="I9" s="444"/>
      <c r="J9" s="444"/>
    </row>
    <row r="10" spans="1:10" ht="25.5">
      <c r="A10" s="38" t="s">
        <v>99</v>
      </c>
      <c r="B10" s="38"/>
      <c r="C10" s="38"/>
      <c r="D10" s="48" t="s">
        <v>319</v>
      </c>
      <c r="E10" s="237" t="s">
        <v>316</v>
      </c>
      <c r="F10" s="38"/>
      <c r="G10" s="38">
        <v>2000</v>
      </c>
      <c r="H10" s="38"/>
      <c r="I10" s="38"/>
      <c r="J10" s="38"/>
    </row>
    <row r="11" spans="1:10">
      <c r="A11" s="38" t="s">
        <v>100</v>
      </c>
      <c r="B11" s="38"/>
      <c r="C11" s="38"/>
      <c r="D11" s="48">
        <v>4210</v>
      </c>
      <c r="E11" s="237" t="s">
        <v>314</v>
      </c>
      <c r="F11" s="38"/>
      <c r="G11" s="38">
        <v>0</v>
      </c>
      <c r="H11" s="38">
        <v>2000</v>
      </c>
      <c r="I11" s="38"/>
      <c r="J11" s="38"/>
    </row>
    <row r="12" spans="1:10">
      <c r="A12" s="444"/>
      <c r="B12" s="444"/>
      <c r="C12" s="444"/>
      <c r="D12" s="566"/>
      <c r="E12" s="567" t="s">
        <v>317</v>
      </c>
      <c r="F12" s="444"/>
      <c r="G12" s="444">
        <f>SUM(G13)</f>
        <v>600</v>
      </c>
      <c r="H12" s="444">
        <f>SUM(H14)</f>
        <v>600</v>
      </c>
      <c r="I12" s="444"/>
      <c r="J12" s="444"/>
    </row>
    <row r="13" spans="1:10" ht="25.5">
      <c r="A13" s="38" t="s">
        <v>101</v>
      </c>
      <c r="B13" s="38"/>
      <c r="C13" s="38"/>
      <c r="D13" s="48" t="s">
        <v>319</v>
      </c>
      <c r="E13" s="237" t="s">
        <v>316</v>
      </c>
      <c r="F13" s="38"/>
      <c r="G13" s="38">
        <v>600</v>
      </c>
      <c r="H13" s="38"/>
      <c r="I13" s="38"/>
      <c r="J13" s="38"/>
    </row>
    <row r="14" spans="1:10">
      <c r="A14" s="38" t="s">
        <v>102</v>
      </c>
      <c r="B14" s="38"/>
      <c r="C14" s="38"/>
      <c r="D14" s="48">
        <v>4210</v>
      </c>
      <c r="E14" s="237" t="s">
        <v>314</v>
      </c>
      <c r="F14" s="38"/>
      <c r="G14" s="38">
        <v>0</v>
      </c>
      <c r="H14" s="38">
        <v>600</v>
      </c>
      <c r="I14" s="38"/>
      <c r="J14" s="38"/>
    </row>
    <row r="15" spans="1:10" ht="25.5">
      <c r="A15" s="103"/>
      <c r="B15" s="103"/>
      <c r="C15" s="103">
        <v>80103</v>
      </c>
      <c r="D15" s="102"/>
      <c r="E15" s="183" t="s">
        <v>92</v>
      </c>
      <c r="F15" s="103"/>
      <c r="G15" s="103">
        <f>SUM(G16)</f>
        <v>1000</v>
      </c>
      <c r="H15" s="103">
        <f>SUM(H17)</f>
        <v>1000</v>
      </c>
      <c r="I15" s="103"/>
      <c r="J15" s="103"/>
    </row>
    <row r="16" spans="1:10" ht="25.5">
      <c r="A16" s="38" t="s">
        <v>103</v>
      </c>
      <c r="B16" s="38"/>
      <c r="C16" s="38"/>
      <c r="D16" s="48" t="s">
        <v>319</v>
      </c>
      <c r="E16" s="237" t="s">
        <v>316</v>
      </c>
      <c r="F16" s="282"/>
      <c r="G16" s="38">
        <v>1000</v>
      </c>
      <c r="H16" s="38">
        <v>0</v>
      </c>
      <c r="I16" s="38"/>
      <c r="J16" s="38"/>
    </row>
    <row r="17" spans="1:10">
      <c r="A17" s="38"/>
      <c r="B17" s="38"/>
      <c r="C17" s="38"/>
      <c r="D17" s="48">
        <v>4210</v>
      </c>
      <c r="E17" s="237" t="s">
        <v>314</v>
      </c>
      <c r="F17" s="38"/>
      <c r="G17" s="38"/>
      <c r="H17" s="38">
        <v>1000</v>
      </c>
      <c r="I17" s="38"/>
      <c r="J17" s="38"/>
    </row>
    <row r="18" spans="1:10">
      <c r="A18" s="103"/>
      <c r="B18" s="103"/>
      <c r="C18" s="103">
        <v>80104</v>
      </c>
      <c r="D18" s="102"/>
      <c r="E18" s="183" t="s">
        <v>69</v>
      </c>
      <c r="F18" s="103"/>
      <c r="G18" s="103">
        <f>SUM(G19:G20)</f>
        <v>23000</v>
      </c>
      <c r="H18" s="103">
        <f>SUM(H21:H23)</f>
        <v>23000</v>
      </c>
      <c r="I18" s="103"/>
      <c r="J18" s="103"/>
    </row>
    <row r="19" spans="1:10">
      <c r="A19" s="38"/>
      <c r="B19" s="38"/>
      <c r="C19" s="38"/>
      <c r="D19" s="48" t="s">
        <v>109</v>
      </c>
      <c r="E19" s="237" t="s">
        <v>79</v>
      </c>
      <c r="F19" s="38"/>
      <c r="G19" s="38">
        <v>11000</v>
      </c>
      <c r="H19" s="38"/>
      <c r="I19" s="38"/>
      <c r="J19" s="38"/>
    </row>
    <row r="20" spans="1:10" ht="25.5">
      <c r="A20" s="38"/>
      <c r="B20" s="38"/>
      <c r="C20" s="38"/>
      <c r="D20" s="48" t="s">
        <v>319</v>
      </c>
      <c r="E20" s="237" t="s">
        <v>316</v>
      </c>
      <c r="F20" s="38"/>
      <c r="G20" s="38">
        <v>12000</v>
      </c>
      <c r="H20" s="38"/>
      <c r="I20" s="38"/>
      <c r="J20" s="38"/>
    </row>
    <row r="21" spans="1:10">
      <c r="A21" s="38"/>
      <c r="B21" s="38"/>
      <c r="C21" s="38"/>
      <c r="D21" s="48">
        <v>4170</v>
      </c>
      <c r="E21" s="237" t="s">
        <v>235</v>
      </c>
      <c r="F21" s="38"/>
      <c r="G21" s="38"/>
      <c r="H21" s="38">
        <v>3000</v>
      </c>
      <c r="I21" s="38"/>
      <c r="J21" s="38"/>
    </row>
    <row r="22" spans="1:10">
      <c r="A22" s="38"/>
      <c r="B22" s="38"/>
      <c r="C22" s="38"/>
      <c r="D22" s="48">
        <v>4210</v>
      </c>
      <c r="E22" s="237" t="s">
        <v>314</v>
      </c>
      <c r="F22" s="38"/>
      <c r="G22" s="38"/>
      <c r="H22" s="38">
        <v>12000</v>
      </c>
      <c r="I22" s="38"/>
      <c r="J22" s="38"/>
    </row>
    <row r="23" spans="1:10">
      <c r="A23" s="38"/>
      <c r="B23" s="38"/>
      <c r="C23" s="38"/>
      <c r="D23" s="48">
        <v>4220</v>
      </c>
      <c r="E23" s="237" t="s">
        <v>318</v>
      </c>
      <c r="F23" s="38"/>
      <c r="G23" s="38"/>
      <c r="H23" s="38">
        <v>8000</v>
      </c>
      <c r="I23" s="38"/>
      <c r="J23" s="38"/>
    </row>
    <row r="24" spans="1:10">
      <c r="A24" s="103"/>
      <c r="B24" s="103"/>
      <c r="C24" s="103">
        <v>80110</v>
      </c>
      <c r="D24" s="102"/>
      <c r="E24" s="183" t="s">
        <v>88</v>
      </c>
      <c r="F24" s="103"/>
      <c r="G24" s="103">
        <f>SUM(G25)</f>
        <v>1500</v>
      </c>
      <c r="H24" s="103">
        <f>SUM(H26)</f>
        <v>1500</v>
      </c>
      <c r="I24" s="103"/>
      <c r="J24" s="103"/>
    </row>
    <row r="25" spans="1:10" ht="25.5">
      <c r="A25" s="38"/>
      <c r="B25" s="38"/>
      <c r="C25" s="38"/>
      <c r="D25" s="48" t="s">
        <v>319</v>
      </c>
      <c r="E25" s="237" t="s">
        <v>316</v>
      </c>
      <c r="F25" s="38"/>
      <c r="G25" s="38">
        <v>1500</v>
      </c>
      <c r="H25" s="38"/>
      <c r="I25" s="38"/>
      <c r="J25" s="38"/>
    </row>
    <row r="26" spans="1:10">
      <c r="A26" s="38"/>
      <c r="B26" s="38"/>
      <c r="C26" s="38"/>
      <c r="D26" s="48">
        <v>4210</v>
      </c>
      <c r="E26" s="237" t="s">
        <v>314</v>
      </c>
      <c r="F26" s="38"/>
      <c r="G26" s="38"/>
      <c r="H26" s="38">
        <v>1500</v>
      </c>
      <c r="I26" s="38"/>
      <c r="J26" s="38"/>
    </row>
    <row r="27" spans="1:10">
      <c r="A27" s="38"/>
      <c r="B27" s="38"/>
      <c r="C27" s="38"/>
      <c r="D27" s="38"/>
      <c r="E27" s="38"/>
      <c r="F27" s="38"/>
      <c r="G27" s="38"/>
      <c r="H27" s="38"/>
      <c r="I27" s="38"/>
      <c r="J27" s="38"/>
    </row>
    <row r="28" spans="1:10" ht="15">
      <c r="A28" s="572"/>
      <c r="B28" s="572"/>
      <c r="C28" s="572"/>
      <c r="D28" s="572"/>
      <c r="E28" s="572" t="s">
        <v>170</v>
      </c>
      <c r="F28" s="572">
        <v>0</v>
      </c>
      <c r="G28" s="572">
        <f>SUM(G7)</f>
        <v>28100</v>
      </c>
      <c r="H28" s="572">
        <f>SUM(H7)</f>
        <v>28100</v>
      </c>
      <c r="I28" s="572">
        <v>0</v>
      </c>
      <c r="J28" s="572">
        <v>0</v>
      </c>
    </row>
  </sheetData>
  <mergeCells count="3">
    <mergeCell ref="E3:I3"/>
    <mergeCell ref="H1:I1"/>
    <mergeCell ref="C4:I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5</vt:i4>
      </vt:variant>
    </vt:vector>
  </HeadingPairs>
  <TitlesOfParts>
    <vt:vector size="14" baseType="lpstr">
      <vt:lpstr>Zał. nr 1 (2)</vt:lpstr>
      <vt:lpstr>Zał. nr 1</vt:lpstr>
      <vt:lpstr>Zał. nr 2</vt:lpstr>
      <vt:lpstr>Zał. nr 3</vt:lpstr>
      <vt:lpstr>Zał. nr 4 </vt:lpstr>
      <vt:lpstr>Zał. nr 5</vt:lpstr>
      <vt:lpstr>Zał. nr 6</vt:lpstr>
      <vt:lpstr>Zał. nr 7,8</vt:lpstr>
      <vt:lpstr>Zał. nr 9</vt:lpstr>
      <vt:lpstr>'Zał. nr 1'!Obszar_wydruku</vt:lpstr>
      <vt:lpstr>'Zał. nr 1 (2)'!Obszar_wydruku</vt:lpstr>
      <vt:lpstr>'Zał. nr 3'!Obszar_wydruku</vt:lpstr>
      <vt:lpstr>'Zał. nr 5'!Obszar_wydruku</vt:lpstr>
      <vt:lpstr>'Zał. nr 7,8'!Obszar_wydruku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LENOVO USER</cp:lastModifiedBy>
  <cp:lastPrinted>2011-03-01T13:18:57Z</cp:lastPrinted>
  <dcterms:created xsi:type="dcterms:W3CDTF">2004-02-04T10:27:28Z</dcterms:created>
  <dcterms:modified xsi:type="dcterms:W3CDTF">2011-03-18T10:01:22Z</dcterms:modified>
</cp:coreProperties>
</file>