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415" windowHeight="6195" tabRatio="597"/>
  </bookViews>
  <sheets>
    <sheet name="Zał. nr 1" sheetId="2" r:id="rId1"/>
    <sheet name="Zał. nr 2" sheetId="24" r:id="rId2"/>
    <sheet name="Zał. nr 3" sheetId="10" r:id="rId3"/>
    <sheet name="Zał. nr 4 " sheetId="25" r:id="rId4"/>
    <sheet name="Zał. nr 5" sheetId="23" r:id="rId5"/>
    <sheet name="Zał. nr 6" sheetId="26" r:id="rId6"/>
    <sheet name="Zał. nr 7" sheetId="8" r:id="rId7"/>
    <sheet name="Zał. nr 8" sheetId="20" r:id="rId8"/>
    <sheet name="Zał.nr 9" sheetId="29" r:id="rId9"/>
  </sheets>
  <definedNames>
    <definedName name="_xlnm.Print_Area" localSheetId="0">'Zał. nr 1'!$A$1:$I$131</definedName>
    <definedName name="_xlnm.Print_Area" localSheetId="2">'Zał. nr 3'!$A$2:$F$17</definedName>
    <definedName name="_xlnm.Print_Area" localSheetId="4">'Zał. nr 5'!$A$2:$G$45</definedName>
    <definedName name="_xlnm.Print_Area" localSheetId="6">'Zał. nr 7'!$A$4:$G$17</definedName>
    <definedName name="_xlnm.Print_Area" localSheetId="7">'Zał. nr 8'!$A$2:$H$12</definedName>
  </definedNames>
  <calcPr calcId="124519"/>
</workbook>
</file>

<file path=xl/calcChain.xml><?xml version="1.0" encoding="utf-8"?>
<calcChain xmlns="http://schemas.openxmlformats.org/spreadsheetml/2006/main">
  <c r="H7" i="29"/>
  <c r="H31"/>
  <c r="G31"/>
  <c r="H25"/>
  <c r="H9"/>
  <c r="I85" i="2"/>
  <c r="G85"/>
  <c r="H23" i="26"/>
  <c r="H22"/>
  <c r="H24"/>
  <c r="I35" i="24"/>
  <c r="J35"/>
  <c r="K35"/>
  <c r="L35"/>
  <c r="M35"/>
  <c r="N35"/>
  <c r="O35"/>
  <c r="P35"/>
  <c r="Q35"/>
  <c r="R35"/>
  <c r="S35"/>
  <c r="H35"/>
  <c r="G36"/>
  <c r="F36"/>
  <c r="F35" s="1"/>
  <c r="H74" i="2"/>
  <c r="G76"/>
  <c r="F80"/>
  <c r="E21" i="24"/>
  <c r="G25" i="29"/>
  <c r="H19"/>
  <c r="G19"/>
  <c r="G7" s="1"/>
  <c r="G36" s="1"/>
  <c r="H16"/>
  <c r="G16"/>
  <c r="H13"/>
  <c r="G13"/>
  <c r="G9"/>
  <c r="G8"/>
  <c r="J31" i="25"/>
  <c r="G42" i="24"/>
  <c r="H26"/>
  <c r="H14" i="26"/>
  <c r="H16"/>
  <c r="E42" i="23"/>
  <c r="E33"/>
  <c r="E11"/>
  <c r="F9"/>
  <c r="H97" i="2"/>
  <c r="H123"/>
  <c r="G118"/>
  <c r="I123"/>
  <c r="F116" l="1"/>
  <c r="F119"/>
  <c r="F123"/>
  <c r="H63"/>
  <c r="I35"/>
  <c r="G127"/>
  <c r="G126"/>
  <c r="H125"/>
  <c r="I125"/>
  <c r="I121" s="1"/>
  <c r="G125"/>
  <c r="F108"/>
  <c r="H30"/>
  <c r="F14"/>
  <c r="H20"/>
  <c r="I21"/>
  <c r="I20" s="1"/>
  <c r="I10" i="24"/>
  <c r="E41" i="23"/>
  <c r="E40"/>
  <c r="E35"/>
  <c r="E23"/>
  <c r="E34"/>
  <c r="E31"/>
  <c r="G82" i="2"/>
  <c r="H80"/>
  <c r="H116"/>
  <c r="H119"/>
  <c r="H12" i="26" l="1"/>
  <c r="H28"/>
  <c r="H25"/>
  <c r="H13"/>
  <c r="H30"/>
  <c r="P10" i="24"/>
  <c r="Q10"/>
  <c r="R10"/>
  <c r="S10"/>
  <c r="Q13"/>
  <c r="R13"/>
  <c r="S13"/>
  <c r="P13"/>
  <c r="R16"/>
  <c r="S16"/>
  <c r="P21"/>
  <c r="Q21"/>
  <c r="R21"/>
  <c r="S21"/>
  <c r="P26"/>
  <c r="Q26"/>
  <c r="R26"/>
  <c r="S26"/>
  <c r="P28"/>
  <c r="Q28"/>
  <c r="R28"/>
  <c r="S28"/>
  <c r="P33"/>
  <c r="Q33"/>
  <c r="R33"/>
  <c r="S33"/>
  <c r="P38"/>
  <c r="Q38"/>
  <c r="R38"/>
  <c r="S38"/>
  <c r="P46"/>
  <c r="Q46"/>
  <c r="R46"/>
  <c r="S46"/>
  <c r="P49"/>
  <c r="Q49"/>
  <c r="R49"/>
  <c r="S49"/>
  <c r="P58"/>
  <c r="Q58"/>
  <c r="R58"/>
  <c r="S58"/>
  <c r="P62"/>
  <c r="Q62"/>
  <c r="R62"/>
  <c r="S62"/>
  <c r="P71"/>
  <c r="Q71"/>
  <c r="R71"/>
  <c r="S71"/>
  <c r="P68"/>
  <c r="Q68"/>
  <c r="R68"/>
  <c r="R75" s="1"/>
  <c r="S68"/>
  <c r="S75" s="1"/>
  <c r="P16"/>
  <c r="Q16"/>
  <c r="F13" i="8"/>
  <c r="F12"/>
  <c r="I116" i="2"/>
  <c r="G120"/>
  <c r="G119" s="1"/>
  <c r="G66" i="24"/>
  <c r="F66"/>
  <c r="G81" i="2"/>
  <c r="I80"/>
  <c r="I129"/>
  <c r="G80" l="1"/>
  <c r="Q75" i="24"/>
  <c r="P75"/>
  <c r="G55" i="2"/>
  <c r="G22"/>
  <c r="G21" s="1"/>
  <c r="G20" s="1"/>
  <c r="G115"/>
  <c r="G114" s="1"/>
  <c r="G117"/>
  <c r="G116" s="1"/>
  <c r="H114"/>
  <c r="H113" s="1"/>
  <c r="F125"/>
  <c r="F121" s="1"/>
  <c r="F114"/>
  <c r="F113" s="1"/>
  <c r="F85"/>
  <c r="F74"/>
  <c r="H94"/>
  <c r="H91"/>
  <c r="H53"/>
  <c r="H11" i="26"/>
  <c r="E60" i="24"/>
  <c r="E10"/>
  <c r="E31"/>
  <c r="E13"/>
  <c r="E16"/>
  <c r="E18"/>
  <c r="E26"/>
  <c r="E28"/>
  <c r="E33"/>
  <c r="E35"/>
  <c r="E38"/>
  <c r="E46"/>
  <c r="E49"/>
  <c r="E58"/>
  <c r="E62"/>
  <c r="E68"/>
  <c r="E71"/>
  <c r="G49" i="2"/>
  <c r="G19"/>
  <c r="G109"/>
  <c r="H108"/>
  <c r="I108"/>
  <c r="G108"/>
  <c r="H107"/>
  <c r="I107"/>
  <c r="G107"/>
  <c r="F107"/>
  <c r="H21" i="26"/>
  <c r="H68" i="24"/>
  <c r="I68"/>
  <c r="J68"/>
  <c r="K68"/>
  <c r="L68"/>
  <c r="M68"/>
  <c r="N68"/>
  <c r="O68"/>
  <c r="H49"/>
  <c r="I49"/>
  <c r="J49"/>
  <c r="K49"/>
  <c r="L49"/>
  <c r="M49"/>
  <c r="N49"/>
  <c r="O49"/>
  <c r="G54"/>
  <c r="F54"/>
  <c r="G51"/>
  <c r="F51"/>
  <c r="G50"/>
  <c r="F50"/>
  <c r="J26"/>
  <c r="K26"/>
  <c r="L26"/>
  <c r="M26"/>
  <c r="N26"/>
  <c r="O26"/>
  <c r="G27"/>
  <c r="G26" s="1"/>
  <c r="I26"/>
  <c r="J21"/>
  <c r="K21"/>
  <c r="L21"/>
  <c r="M21"/>
  <c r="N21"/>
  <c r="O21"/>
  <c r="I21"/>
  <c r="H21"/>
  <c r="G22"/>
  <c r="F22" s="1"/>
  <c r="G20"/>
  <c r="I18"/>
  <c r="J18"/>
  <c r="J75" s="1"/>
  <c r="K18"/>
  <c r="L18"/>
  <c r="M18"/>
  <c r="M75" s="1"/>
  <c r="N18"/>
  <c r="O18"/>
  <c r="H18"/>
  <c r="G14"/>
  <c r="G12"/>
  <c r="G15"/>
  <c r="I34" i="26"/>
  <c r="J34"/>
  <c r="K34"/>
  <c r="L34"/>
  <c r="H7"/>
  <c r="H8"/>
  <c r="H10"/>
  <c r="H15"/>
  <c r="H17"/>
  <c r="H18"/>
  <c r="H19"/>
  <c r="H20"/>
  <c r="H26"/>
  <c r="H27"/>
  <c r="H29"/>
  <c r="H31"/>
  <c r="H32"/>
  <c r="H9"/>
  <c r="E19" i="25"/>
  <c r="F17"/>
  <c r="F18"/>
  <c r="F19"/>
  <c r="E17"/>
  <c r="E18"/>
  <c r="E32"/>
  <c r="E22"/>
  <c r="D16"/>
  <c r="D15" s="1"/>
  <c r="G16"/>
  <c r="G15" s="1"/>
  <c r="H16"/>
  <c r="H15" s="1"/>
  <c r="I16"/>
  <c r="I15" s="1"/>
  <c r="J16"/>
  <c r="J15" s="1"/>
  <c r="K16"/>
  <c r="K15" s="1"/>
  <c r="L16"/>
  <c r="L15" s="1"/>
  <c r="D31"/>
  <c r="G31"/>
  <c r="H31"/>
  <c r="I31"/>
  <c r="K31"/>
  <c r="L31"/>
  <c r="F33"/>
  <c r="E33" s="1"/>
  <c r="D21"/>
  <c r="D20" s="1"/>
  <c r="J21"/>
  <c r="J20" s="1"/>
  <c r="F24"/>
  <c r="E24" s="1"/>
  <c r="F25"/>
  <c r="E25" s="1"/>
  <c r="F26"/>
  <c r="E26" s="1"/>
  <c r="F27"/>
  <c r="E27" s="1"/>
  <c r="F28"/>
  <c r="E28" s="1"/>
  <c r="F29"/>
  <c r="E29" s="1"/>
  <c r="F30"/>
  <c r="E30" s="1"/>
  <c r="F23"/>
  <c r="F21" s="1"/>
  <c r="I21"/>
  <c r="I20" s="1"/>
  <c r="K21"/>
  <c r="K20" s="1"/>
  <c r="L21"/>
  <c r="L20" s="1"/>
  <c r="H21"/>
  <c r="H20" s="1"/>
  <c r="G21"/>
  <c r="G20" s="1"/>
  <c r="L10"/>
  <c r="K10"/>
  <c r="K9"/>
  <c r="L9"/>
  <c r="D10"/>
  <c r="D9" s="1"/>
  <c r="D36" s="1"/>
  <c r="H10"/>
  <c r="H9" s="1"/>
  <c r="I10"/>
  <c r="I9" s="1"/>
  <c r="J10"/>
  <c r="J9" s="1"/>
  <c r="F13"/>
  <c r="F14"/>
  <c r="F12"/>
  <c r="F10" s="1"/>
  <c r="G10"/>
  <c r="G9" s="1"/>
  <c r="G73" i="24"/>
  <c r="F73"/>
  <c r="G72"/>
  <c r="F72"/>
  <c r="O71"/>
  <c r="N71"/>
  <c r="L71"/>
  <c r="K71"/>
  <c r="I71"/>
  <c r="H71"/>
  <c r="G71"/>
  <c r="F71"/>
  <c r="G70"/>
  <c r="F70"/>
  <c r="G69"/>
  <c r="G68" s="1"/>
  <c r="F69"/>
  <c r="F68"/>
  <c r="G67"/>
  <c r="F67"/>
  <c r="G65"/>
  <c r="F65"/>
  <c r="G63"/>
  <c r="F63"/>
  <c r="O62"/>
  <c r="N62"/>
  <c r="L62"/>
  <c r="K62"/>
  <c r="I62"/>
  <c r="H62"/>
  <c r="G62"/>
  <c r="F62"/>
  <c r="G59"/>
  <c r="F59"/>
  <c r="O58"/>
  <c r="N58"/>
  <c r="L58"/>
  <c r="K58"/>
  <c r="I58"/>
  <c r="H58"/>
  <c r="G58"/>
  <c r="F58"/>
  <c r="G57"/>
  <c r="F57"/>
  <c r="G56"/>
  <c r="F56"/>
  <c r="G55"/>
  <c r="F55"/>
  <c r="G53"/>
  <c r="F53" s="1"/>
  <c r="G52"/>
  <c r="F52" s="1"/>
  <c r="G48"/>
  <c r="F48"/>
  <c r="G47"/>
  <c r="F47"/>
  <c r="O46"/>
  <c r="N46"/>
  <c r="L46"/>
  <c r="K46"/>
  <c r="I46"/>
  <c r="H46"/>
  <c r="G46"/>
  <c r="F46"/>
  <c r="G45"/>
  <c r="F45" s="1"/>
  <c r="G44"/>
  <c r="F44" s="1"/>
  <c r="G43"/>
  <c r="F43"/>
  <c r="F42"/>
  <c r="G41"/>
  <c r="F41"/>
  <c r="G40"/>
  <c r="F40"/>
  <c r="G39"/>
  <c r="F39"/>
  <c r="O38"/>
  <c r="N38"/>
  <c r="L38"/>
  <c r="K38"/>
  <c r="I38"/>
  <c r="H38"/>
  <c r="G38"/>
  <c r="G37"/>
  <c r="F37"/>
  <c r="G35"/>
  <c r="G34"/>
  <c r="F34"/>
  <c r="O33"/>
  <c r="N33"/>
  <c r="L33"/>
  <c r="K33"/>
  <c r="I33"/>
  <c r="H33"/>
  <c r="G33"/>
  <c r="F33"/>
  <c r="G32"/>
  <c r="F32"/>
  <c r="N31"/>
  <c r="L31"/>
  <c r="K31"/>
  <c r="I31"/>
  <c r="H31"/>
  <c r="G31"/>
  <c r="F31"/>
  <c r="G30"/>
  <c r="F30"/>
  <c r="G29"/>
  <c r="F29"/>
  <c r="O28"/>
  <c r="N28"/>
  <c r="L28"/>
  <c r="K28"/>
  <c r="I28"/>
  <c r="H28"/>
  <c r="G28"/>
  <c r="F28"/>
  <c r="G25"/>
  <c r="F25"/>
  <c r="G24"/>
  <c r="F24"/>
  <c r="G23"/>
  <c r="F23"/>
  <c r="F20"/>
  <c r="G19"/>
  <c r="G18" s="1"/>
  <c r="F19"/>
  <c r="F18"/>
  <c r="G17"/>
  <c r="F17"/>
  <c r="O16"/>
  <c r="N16"/>
  <c r="L16"/>
  <c r="K16"/>
  <c r="I16"/>
  <c r="H16"/>
  <c r="G16"/>
  <c r="F16"/>
  <c r="F15"/>
  <c r="F14"/>
  <c r="F13" s="1"/>
  <c r="O13"/>
  <c r="N13"/>
  <c r="L13"/>
  <c r="K13"/>
  <c r="I13"/>
  <c r="H13"/>
  <c r="G13"/>
  <c r="F12"/>
  <c r="G11"/>
  <c r="G10" s="1"/>
  <c r="O10"/>
  <c r="N10"/>
  <c r="L10"/>
  <c r="L75" s="1"/>
  <c r="K10"/>
  <c r="H10"/>
  <c r="G113" i="2" l="1"/>
  <c r="N75" i="24"/>
  <c r="F11"/>
  <c r="K75"/>
  <c r="F27"/>
  <c r="F26" s="1"/>
  <c r="E75"/>
  <c r="H34" i="26"/>
  <c r="F38" i="24"/>
  <c r="F49"/>
  <c r="G49"/>
  <c r="O75"/>
  <c r="H75"/>
  <c r="F21"/>
  <c r="G21"/>
  <c r="I75"/>
  <c r="G75" s="1"/>
  <c r="F10"/>
  <c r="F75" s="1"/>
  <c r="L36" i="25"/>
  <c r="K36"/>
  <c r="J36"/>
  <c r="I36"/>
  <c r="H36"/>
  <c r="G36"/>
  <c r="E21"/>
  <c r="F31"/>
  <c r="E31" s="1"/>
  <c r="F16"/>
  <c r="E23"/>
  <c r="F9"/>
  <c r="E10"/>
  <c r="E9" s="1"/>
  <c r="I17" i="2"/>
  <c r="H17"/>
  <c r="G13" i="23"/>
  <c r="G12" s="1"/>
  <c r="F13"/>
  <c r="E13" s="1"/>
  <c r="G9"/>
  <c r="G8" s="1"/>
  <c r="F8"/>
  <c r="E9"/>
  <c r="E10"/>
  <c r="E15"/>
  <c r="E16"/>
  <c r="E20"/>
  <c r="E21"/>
  <c r="E22"/>
  <c r="E24"/>
  <c r="E27"/>
  <c r="E28"/>
  <c r="E29"/>
  <c r="E30"/>
  <c r="E32"/>
  <c r="E36"/>
  <c r="G18"/>
  <c r="F18"/>
  <c r="E19" s="1"/>
  <c r="G25"/>
  <c r="F25"/>
  <c r="E25" s="1"/>
  <c r="G38"/>
  <c r="G37" s="1"/>
  <c r="F38"/>
  <c r="F37" s="1"/>
  <c r="E38"/>
  <c r="E39"/>
  <c r="E43"/>
  <c r="E44"/>
  <c r="F12" l="1"/>
  <c r="E12"/>
  <c r="E26"/>
  <c r="F17"/>
  <c r="G17"/>
  <c r="G45" s="1"/>
  <c r="E8"/>
  <c r="F15" i="25"/>
  <c r="E16"/>
  <c r="E15" s="1"/>
  <c r="E20"/>
  <c r="F20"/>
  <c r="I97" i="2"/>
  <c r="G98"/>
  <c r="G97"/>
  <c r="F97"/>
  <c r="G93"/>
  <c r="G38"/>
  <c r="I91"/>
  <c r="F91"/>
  <c r="I14"/>
  <c r="H14"/>
  <c r="G15"/>
  <c r="G14" s="1"/>
  <c r="F111"/>
  <c r="F66"/>
  <c r="F63"/>
  <c r="H9" i="20"/>
  <c r="I128" i="2"/>
  <c r="H129"/>
  <c r="H128" s="1"/>
  <c r="G130"/>
  <c r="G129" s="1"/>
  <c r="G128" s="1"/>
  <c r="F129"/>
  <c r="F128"/>
  <c r="F16" i="8"/>
  <c r="H8" i="20"/>
  <c r="H88" i="2"/>
  <c r="E18" i="23" l="1"/>
  <c r="F45"/>
  <c r="E17"/>
  <c r="E45"/>
  <c r="E36" i="25"/>
  <c r="F36"/>
  <c r="H70" i="2"/>
  <c r="G18"/>
  <c r="G17" s="1"/>
  <c r="G124"/>
  <c r="G123" s="1"/>
  <c r="G121" s="1"/>
  <c r="G112"/>
  <c r="G111" s="1"/>
  <c r="G106"/>
  <c r="G102"/>
  <c r="G100"/>
  <c r="G96"/>
  <c r="G95"/>
  <c r="G92"/>
  <c r="G91" s="1"/>
  <c r="G90"/>
  <c r="G89"/>
  <c r="G88" s="1"/>
  <c r="G84"/>
  <c r="G75"/>
  <c r="G74" s="1"/>
  <c r="G73"/>
  <c r="G71"/>
  <c r="G68"/>
  <c r="G67"/>
  <c r="G65"/>
  <c r="G64"/>
  <c r="G56"/>
  <c r="G57"/>
  <c r="G58"/>
  <c r="G59"/>
  <c r="G60"/>
  <c r="G61"/>
  <c r="G62"/>
  <c r="G54"/>
  <c r="G47"/>
  <c r="G48"/>
  <c r="G50"/>
  <c r="G51"/>
  <c r="G52"/>
  <c r="G46"/>
  <c r="G36"/>
  <c r="G37"/>
  <c r="G35"/>
  <c r="G34"/>
  <c r="G31"/>
  <c r="G26"/>
  <c r="G27"/>
  <c r="G28"/>
  <c r="G25"/>
  <c r="F88"/>
  <c r="F83"/>
  <c r="F79" s="1"/>
  <c r="F110"/>
  <c r="F17"/>
  <c r="F16"/>
  <c r="I16"/>
  <c r="I77"/>
  <c r="H77"/>
  <c r="F77"/>
  <c r="G77"/>
  <c r="H13"/>
  <c r="H16"/>
  <c r="H24"/>
  <c r="H23"/>
  <c r="H29"/>
  <c r="H33"/>
  <c r="H35"/>
  <c r="H40"/>
  <c r="H39"/>
  <c r="H45"/>
  <c r="H66"/>
  <c r="H43"/>
  <c r="H72"/>
  <c r="H69"/>
  <c r="H83"/>
  <c r="H79" s="1"/>
  <c r="H99"/>
  <c r="H105"/>
  <c r="H101"/>
  <c r="H110"/>
  <c r="H121"/>
  <c r="I113"/>
  <c r="I13"/>
  <c r="I24"/>
  <c r="I23"/>
  <c r="I30"/>
  <c r="I29"/>
  <c r="I33"/>
  <c r="I32"/>
  <c r="I39"/>
  <c r="I45"/>
  <c r="I53"/>
  <c r="I63"/>
  <c r="I66"/>
  <c r="I43"/>
  <c r="I69"/>
  <c r="I83"/>
  <c r="I79" s="1"/>
  <c r="I94"/>
  <c r="I87" s="1"/>
  <c r="I110"/>
  <c r="G13"/>
  <c r="G16"/>
  <c r="G24"/>
  <c r="G23"/>
  <c r="G30"/>
  <c r="G29"/>
  <c r="G33"/>
  <c r="G32" s="1"/>
  <c r="G45"/>
  <c r="G53"/>
  <c r="G63"/>
  <c r="G66"/>
  <c r="G43"/>
  <c r="G70"/>
  <c r="G72"/>
  <c r="G69"/>
  <c r="G83"/>
  <c r="G94"/>
  <c r="G99"/>
  <c r="G105"/>
  <c r="G101"/>
  <c r="G110"/>
  <c r="I41"/>
  <c r="F72"/>
  <c r="F70"/>
  <c r="F105"/>
  <c r="F94"/>
  <c r="F99"/>
  <c r="F101"/>
  <c r="F103"/>
  <c r="F13"/>
  <c r="F24"/>
  <c r="F23" s="1"/>
  <c r="F30"/>
  <c r="F29"/>
  <c r="F33"/>
  <c r="F35"/>
  <c r="F32"/>
  <c r="F40"/>
  <c r="F39" s="1"/>
  <c r="F45"/>
  <c r="F53"/>
  <c r="F43"/>
  <c r="F69"/>
  <c r="F13" i="10"/>
  <c r="F9"/>
  <c r="F11" i="2"/>
  <c r="H32" l="1"/>
  <c r="I131"/>
  <c r="G79"/>
  <c r="G87"/>
  <c r="H87"/>
  <c r="H131" s="1"/>
  <c r="F87"/>
  <c r="F131"/>
  <c r="G41"/>
  <c r="G40" s="1"/>
  <c r="G39" s="1"/>
  <c r="G131"/>
  <c r="E37" i="23" l="1"/>
  <c r="H8" i="29"/>
  <c r="H36" s="1"/>
</calcChain>
</file>

<file path=xl/sharedStrings.xml><?xml version="1.0" encoding="utf-8"?>
<sst xmlns="http://schemas.openxmlformats.org/spreadsheetml/2006/main" count="545" uniqueCount="334">
  <si>
    <t>w zł.</t>
  </si>
  <si>
    <t>Dział</t>
  </si>
  <si>
    <t>w tym:</t>
  </si>
  <si>
    <t>OGÓŁEM</t>
  </si>
  <si>
    <t>010</t>
  </si>
  <si>
    <t>Transport i łączność</t>
  </si>
  <si>
    <t xml:space="preserve">DOCHODY BUDŻETU </t>
  </si>
  <si>
    <t>GMINY NOWOGRÓDEK POMORSKI</t>
  </si>
  <si>
    <t>Rozdz.</t>
  </si>
  <si>
    <t>Treść</t>
  </si>
  <si>
    <t>GOSPODARKA MIESZKANIOWA</t>
  </si>
  <si>
    <t>Gospodarka gruntami i nieruchomościami</t>
  </si>
  <si>
    <t>pozostałe odsetki od zaległości</t>
  </si>
  <si>
    <t>ADMINISTRACJA PUBLICZNA</t>
  </si>
  <si>
    <t>Urzędy wojewódzkie</t>
  </si>
  <si>
    <t>URZĘDY NACZELNYCH ORGANÓW WŁADZY PAŃSTWOWEJ KONTROLI I OCHRONY PRAWA ORAZ SĄDOWNICTWA</t>
  </si>
  <si>
    <t xml:space="preserve">Urzędy naczelnych organów władzy państwowej, kontroli i ochrony prawa </t>
  </si>
  <si>
    <t>DOCHODY OD OSÓB PRAWNYCH OSÓB FIZYCZNYCH I OD INNYCH JEDNOSTEK NIE POSIADAJĄCYCH OSOBOWOŚCI PRAWNEJ ORAZ WYDATKI ZWIĄZANE Z ICH POBOREM</t>
  </si>
  <si>
    <t>podatek od nieruchomości</t>
  </si>
  <si>
    <t>podatek rolny</t>
  </si>
  <si>
    <t>podatek leśny</t>
  </si>
  <si>
    <t>podatek od środków transportowych</t>
  </si>
  <si>
    <t>podatek od spadków i darowizn</t>
  </si>
  <si>
    <t>wpływy z opłaty targowej</t>
  </si>
  <si>
    <t>podatek od czynności cywilnoprawnych</t>
  </si>
  <si>
    <t>odsetki od nieterminowych wpłat z tytułu podatków i opłat</t>
  </si>
  <si>
    <t>Wpływy z innych opłat stanowiących dochody j.s.t. na podstawie ustaw</t>
  </si>
  <si>
    <t>opłata skarbowa</t>
  </si>
  <si>
    <t>wpływy z opłat za zezwolenia na sprzedaż napojów alkoholowych</t>
  </si>
  <si>
    <t>Udziały gmin w podatkach stanowiących dochód budżetu państwa</t>
  </si>
  <si>
    <t>podatek dochodowy od osób fizycznych</t>
  </si>
  <si>
    <t>podatek dochodowy od osób prawnych</t>
  </si>
  <si>
    <t>RÓŻNE ROZLICZENIA</t>
  </si>
  <si>
    <t>Część oświatowa subwencji ogólnej dla j.s.t.</t>
  </si>
  <si>
    <t>Część wyrównawcza subwencji ogólnej dla gmin</t>
  </si>
  <si>
    <t>Różne rozliczenia finansowe</t>
  </si>
  <si>
    <t>OŚWIATA I WYCHOWANIE</t>
  </si>
  <si>
    <t>Pozostała działalność</t>
  </si>
  <si>
    <t>POMOC SPOŁECZNA</t>
  </si>
  <si>
    <t>Ośrodki pomocy społecznej</t>
  </si>
  <si>
    <t>GOSPODARKA KOMUNALNA I OCHRONA ŚRODOWISKA</t>
  </si>
  <si>
    <t>DOCHODY OGÓŁEM</t>
  </si>
  <si>
    <t>dotacje celowe otrzymane z budżetu państwa na realizację zadań bieżących z zakresu administracji rządowej zleconej gminie ustawami</t>
  </si>
  <si>
    <t>ROLNICTWO I ŁOWIECTWO</t>
  </si>
  <si>
    <t>01030</t>
  </si>
  <si>
    <t>Izby rolnicze</t>
  </si>
  <si>
    <t>TRANSPORT I ŁĄCZNOŚĆ</t>
  </si>
  <si>
    <t>DZIAŁALNOŚĆ USŁUGOWA</t>
  </si>
  <si>
    <t>Opracowania geodezyjne i kartograficzne</t>
  </si>
  <si>
    <t>Rady gmin</t>
  </si>
  <si>
    <t>BEZPIECZEŃSTWO PUBLICZNE I OCHRONA PRZECIWPOŻAROWA</t>
  </si>
  <si>
    <t>Ochotnicze straże pożarne</t>
  </si>
  <si>
    <t>OBSŁUGA DŁUGU PUBLICZNEGO</t>
  </si>
  <si>
    <t>Obsługa papierów wartościowych, kredytów i pożyczek j.s.t.</t>
  </si>
  <si>
    <t>Rezerwy ogólne i celowe</t>
  </si>
  <si>
    <t>Dowożenie uczniów do szkół</t>
  </si>
  <si>
    <t>OCHRONA ZDROWIA</t>
  </si>
  <si>
    <t>Dodatki mieszkaniowe</t>
  </si>
  <si>
    <t>Oświetlenie ulic, placów i dróg</t>
  </si>
  <si>
    <t>KULTURA I OCHRONA DZIEDZICTWA NARODOWEGO</t>
  </si>
  <si>
    <t>Domy i ośrodki kultury, świetlice i kluby</t>
  </si>
  <si>
    <t>KULTURA FIZYCZNA I SPORT</t>
  </si>
  <si>
    <t xml:space="preserve">Dział </t>
  </si>
  <si>
    <t>Wydatki bieżące</t>
  </si>
  <si>
    <t>Wydatki majątkowe</t>
  </si>
  <si>
    <t>Drogi publiczne gminne</t>
  </si>
  <si>
    <t>DZIAŁALNOŚĆ USŁGOWA</t>
  </si>
  <si>
    <t>Urzędy gmin (miast i miast na prawach powiatu)</t>
  </si>
  <si>
    <t>Szkoły Podstawowe</t>
  </si>
  <si>
    <t>Przedszkola</t>
  </si>
  <si>
    <t>Dokształcanie i doskonalenie nauczycieli</t>
  </si>
  <si>
    <t>Przeciwdziałanie alkoholizmowi</t>
  </si>
  <si>
    <t>Oczyszczanie miast i wsi</t>
  </si>
  <si>
    <t xml:space="preserve">     </t>
  </si>
  <si>
    <t>Planowana kwota dotacji</t>
  </si>
  <si>
    <t>dotacja podmiotowa z budżetu dla instytucji kultury (Wiejski Ośrodek Kultury w Karsku)</t>
  </si>
  <si>
    <t>0690</t>
  </si>
  <si>
    <t>wpływy z różnych opłat</t>
  </si>
  <si>
    <t>Załącznik Nr 1</t>
  </si>
  <si>
    <t>Cmentarze</t>
  </si>
  <si>
    <t>wpływy z usług</t>
  </si>
  <si>
    <t>630</t>
  </si>
  <si>
    <t>TURYSTYKA</t>
  </si>
  <si>
    <t>63095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</si>
  <si>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</si>
  <si>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</si>
  <si>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Gimnazja</t>
  </si>
  <si>
    <t>80103</t>
  </si>
  <si>
    <t>85153</t>
  </si>
  <si>
    <t>zwalczanie narkomanii</t>
  </si>
  <si>
    <t>Oddziały przedszkolne w szkołach podstawowych</t>
  </si>
  <si>
    <t>Pozostała działalność (dotacja na dożywianie)</t>
  </si>
  <si>
    <t>§</t>
  </si>
  <si>
    <t>wpływy ze sprzedaży składników majątkowych</t>
  </si>
  <si>
    <t>Zasiłki i pomoc w naturze oraz składki na ubezpieczenia emerytalne i rentowe</t>
  </si>
  <si>
    <t>L.p.</t>
  </si>
  <si>
    <t>Lp.</t>
  </si>
  <si>
    <t>1.</t>
  </si>
  <si>
    <t>2.</t>
  </si>
  <si>
    <t>3.</t>
  </si>
  <si>
    <t>4.</t>
  </si>
  <si>
    <t>5.</t>
  </si>
  <si>
    <t>Świadczenia rodzinne, zaliczka alimentacyjna oraz składki na ubezpieczenia emerytalne i rentowe z ubezpieczenia społecznego</t>
  </si>
  <si>
    <t>0470</t>
  </si>
  <si>
    <t>0750</t>
  </si>
  <si>
    <t>0920</t>
  </si>
  <si>
    <t>0830</t>
  </si>
  <si>
    <t>2360</t>
  </si>
  <si>
    <t>0310</t>
  </si>
  <si>
    <t>0320</t>
  </si>
  <si>
    <t>0330</t>
  </si>
  <si>
    <t>0500</t>
  </si>
  <si>
    <t>0910</t>
  </si>
  <si>
    <t>0340</t>
  </si>
  <si>
    <t>0360</t>
  </si>
  <si>
    <t>0430</t>
  </si>
  <si>
    <t>0410</t>
  </si>
  <si>
    <t>0480</t>
  </si>
  <si>
    <t>0010</t>
  </si>
  <si>
    <t>0020</t>
  </si>
  <si>
    <t>Usługi opiekuńcze i specjalistyczne usługi opiekuńcze</t>
  </si>
  <si>
    <t>75095</t>
  </si>
  <si>
    <t>92195</t>
  </si>
  <si>
    <t>85228</t>
  </si>
  <si>
    <t>2010</t>
  </si>
  <si>
    <t>2920</t>
  </si>
  <si>
    <t>Subwencja ogólna z budżetu państwa</t>
  </si>
  <si>
    <t>Pozostałe odsetki</t>
  </si>
  <si>
    <t>2030</t>
  </si>
  <si>
    <t>Dotacje celowe otrzymane z budżetu państwa na realizację własnych zadań bieżących gmin (związków gmin)</t>
  </si>
  <si>
    <t>01095</t>
  </si>
  <si>
    <t>Klasyfikacja §</t>
  </si>
  <si>
    <t>Przychody ogółem</t>
  </si>
  <si>
    <t>Kredyty</t>
  </si>
  <si>
    <t>Rozchody ogółem</t>
  </si>
  <si>
    <t>Spłata kredytów</t>
  </si>
  <si>
    <t>w złotych</t>
  </si>
  <si>
    <t>71004</t>
  </si>
  <si>
    <t>Plany zagospodarowania przestrzennego</t>
  </si>
  <si>
    <t>Planowane wydatki</t>
  </si>
  <si>
    <t>dochody z najmu i dzierżawy składników majątkowych Skarbu Państwa, jednostek samorządu terytorialnego lub innych jednostek zaliczanych do sektora finansów publicznych oraz innych umów o podobnym charakterze</t>
  </si>
  <si>
    <t>0870</t>
  </si>
  <si>
    <t xml:space="preserve">wpływy z opłat za zarząd, użytkowanie i użytkowanie wieczyste nieruchomości </t>
  </si>
  <si>
    <t>801</t>
  </si>
  <si>
    <t>OSWIATA I WYCHOWANIE</t>
  </si>
  <si>
    <t>80195</t>
  </si>
  <si>
    <t>75404</t>
  </si>
  <si>
    <t>921</t>
  </si>
  <si>
    <t>600</t>
  </si>
  <si>
    <t>60016</t>
  </si>
  <si>
    <t>92109</t>
  </si>
  <si>
    <t xml:space="preserve">Pozostała działalność </t>
  </si>
  <si>
    <t>Dochody majątkowe</t>
  </si>
  <si>
    <t>60014</t>
  </si>
  <si>
    <t>drogi publiczne powiatowe</t>
  </si>
  <si>
    <t>wokjewódzkie komendy policji</t>
  </si>
  <si>
    <t xml:space="preserve">DOTACJA CELOWA NA POMOC FINANSOWĄ INNYM JEDNOSTKOM SAMORZĄDU TERYTORIALNEGO </t>
  </si>
  <si>
    <t>Nazwa zadania</t>
  </si>
  <si>
    <t>Kwota dotacji</t>
  </si>
  <si>
    <t>Drogi publiczne powiatowe</t>
  </si>
  <si>
    <t>Jednostka organizacyjna realizująca program lub koordynująca wykonanie programu</t>
  </si>
  <si>
    <t>Okres realizacji</t>
  </si>
  <si>
    <t>Budowa systemu kanalizacji oraz sieci wodociągowej w Gminie Nowogródek Pomorski</t>
  </si>
  <si>
    <t>Adaptacja reminy OSP na potrzeby kulturalne wraz z zagospodarowaniem terenu przyległego w miejscowości Trzcinna</t>
  </si>
  <si>
    <t>Starostwo Powiatowe</t>
  </si>
  <si>
    <t>Obiekty sportowe</t>
  </si>
  <si>
    <t>92601</t>
  </si>
  <si>
    <t>Ogółem</t>
  </si>
  <si>
    <t xml:space="preserve">Ogółem   </t>
  </si>
  <si>
    <t>854</t>
  </si>
  <si>
    <t>EDUKACYJNA OPIEKA WYCHOWAWCZA</t>
  </si>
  <si>
    <t>85415</t>
  </si>
  <si>
    <t>Pomoc materialna dla uczniów</t>
  </si>
  <si>
    <t>Załącznik Nr 7</t>
  </si>
  <si>
    <t>Załącznik nr 3</t>
  </si>
  <si>
    <t>Nadwyżka z lat ubiegłych</t>
  </si>
  <si>
    <t>0460</t>
  </si>
  <si>
    <t>wpływy z opłaty eksploatacyjnej</t>
  </si>
  <si>
    <t>dochody jednostek samorządu terytorialnego związane z realizacją zadań z zakresu administracji rządowej oraz innych zadań zleconych ustawami</t>
  </si>
  <si>
    <t>853</t>
  </si>
  <si>
    <t>POZOSTAŁE ZADANIA W ZAKRESIE POLITYKI SPOŁECZNEJ</t>
  </si>
  <si>
    <t>85395</t>
  </si>
  <si>
    <t>Składki na ubezpieczenie zdrowotne opłacane za osoby pobierające niekóre świadczenia z pomocy społecznej , niektóre świadczenia rodzinne oraz osoby uczestniczące w zajęciach integracji społecznej</t>
  </si>
  <si>
    <t>926</t>
  </si>
  <si>
    <t>Dochody bieżące</t>
  </si>
  <si>
    <t>0400</t>
  </si>
  <si>
    <t>wpływy z opłaty produktowej</t>
  </si>
  <si>
    <t xml:space="preserve">dotacje celowe otrzymane z budżetu państwa na realizację własnych zadań bieżących gmin (związków gmin) </t>
  </si>
  <si>
    <t>85216</t>
  </si>
  <si>
    <t>Rozdział</t>
  </si>
  <si>
    <t>§*</t>
  </si>
  <si>
    <t>Jednostka pomocnicza</t>
  </si>
  <si>
    <t>z tego:</t>
  </si>
  <si>
    <t>Fundusz sołecki</t>
  </si>
  <si>
    <t>Pozostałe wydatki</t>
  </si>
  <si>
    <t>Ogółem:</t>
  </si>
  <si>
    <t>* - do fakultatywnego wykorzystania</t>
  </si>
  <si>
    <t>Sołectwo Giżyn</t>
  </si>
  <si>
    <t>Sołectwo Golin</t>
  </si>
  <si>
    <t>Sołectwo Karsko</t>
  </si>
  <si>
    <t>Sołectwo Kinice</t>
  </si>
  <si>
    <t>Sołectwo Nowogródek Pomorski</t>
  </si>
  <si>
    <t>Sołectwo Parzeńsko</t>
  </si>
  <si>
    <t>Sołectwo Rokitno</t>
  </si>
  <si>
    <t>Sołectwo Sumiak</t>
  </si>
  <si>
    <t>Sołectwo Świątki</t>
  </si>
  <si>
    <t>Sołectwo Trzcinna</t>
  </si>
  <si>
    <t>Załącznik Nr 2
do uchwały Nr .................
Rady Gminy/Powiatu .......
w ...................................</t>
  </si>
  <si>
    <t>Nazwa</t>
  </si>
  <si>
    <t>Wydatki jednostek budżetowych</t>
  </si>
  <si>
    <t>Dotacje na zadania bieżące</t>
  </si>
  <si>
    <t>Świadczenia na rzecz osób fizycznych</t>
  </si>
  <si>
    <t>Wydatki na programy finansowane z udziałem środków pochodzących z budżetu Unii Europejskiej oraz niepodlegających zwrotowi środków z pomocy udzielanej przez państwa członkowskie Europejskiego Porozumienia o Wolnym Handlu (EFTA) oraz inych środków pochodzących ze źródeł zagranicznych niepodlegających zwrotowi,w części związanej z realizacją zadań Gminy/Powiatu</t>
  </si>
  <si>
    <t>Wydatki
z tytułu poręczeń
i gwarancji</t>
  </si>
  <si>
    <t>Wydatki na obsługę długu</t>
  </si>
  <si>
    <t>Wynagrodzenia i składki od nich naliczane</t>
  </si>
  <si>
    <t>Wydatki związane z realizacją zadań statutowych</t>
  </si>
  <si>
    <t>Rozdział*</t>
  </si>
  <si>
    <t>§**</t>
  </si>
  <si>
    <t>Dotacje
ogółem</t>
  </si>
  <si>
    <t>Wydatki
ogółem
(6+12)</t>
  </si>
  <si>
    <t>Źródła dochodów</t>
  </si>
  <si>
    <t>Nazwa zadania inwestycyjnego</t>
  </si>
  <si>
    <t>Łączne nakłady finansowe
(w zł)</t>
  </si>
  <si>
    <t>2012 r.</t>
  </si>
  <si>
    <t>Urząd Gminy Nowogródek Pomorski</t>
  </si>
  <si>
    <t>Dofinansowanie budowy drogi poiwatowej Nowogródek - Łubianka</t>
  </si>
  <si>
    <t>Jw.</t>
  </si>
  <si>
    <t>Jednostka Samorządu Terytorialnego</t>
  </si>
  <si>
    <t>Starostwo Powiatowe Myślibórz</t>
  </si>
  <si>
    <t>dotacje celowe na pomoc finansową udzielaną między jednostkami samorządu terytorialnego na dofinansowanie własnych zadań inwestycyjnych i zakupów inwestycyjnych (budowa drogi powiatowej Nowogródek-Karsko-Łubianka)</t>
  </si>
  <si>
    <t>URZĘDY NACZELNYCH ORGANÓW WŁADZY PAŃSTWOWEJ, KONTROLI I OCHRONY PRAWA ORAZ SĄDOWNICTWA</t>
  </si>
  <si>
    <t>Urzędy naczelnych organów władzy państwowej, kontroli i ochrony prawa</t>
  </si>
  <si>
    <t>85212</t>
  </si>
  <si>
    <t>75011</t>
  </si>
  <si>
    <t>751</t>
  </si>
  <si>
    <t>75101</t>
  </si>
  <si>
    <t>Świadczenia rodzinne, zaliczka alimentacyjna oraz składki na uezpieczenia emerytalne i rentowe z ubezpieczenia społecznego</t>
  </si>
  <si>
    <t>85213</t>
  </si>
  <si>
    <t>Składki na ubezpieczenie zdrowotne opłacane za osoby pobierające niektóre świadczenia z pomocy społeczej, niktóre świadczenia rodzinne oraz osoby uczestniczące w zajęciach integracji społecznej</t>
  </si>
  <si>
    <t>POZOSTAŁE DZIAŁANIA W ZAKRESIE POLITYKI SPOŁECZNEJ</t>
  </si>
  <si>
    <t>Zasiłki stałe</t>
  </si>
  <si>
    <t xml:space="preserve">OGÓŁEM WYDATKI </t>
  </si>
  <si>
    <t>2010-2012</t>
  </si>
  <si>
    <t>2008-2014</t>
  </si>
  <si>
    <t>0970</t>
  </si>
  <si>
    <t>wpływy z różnych dochodów</t>
  </si>
  <si>
    <t>Załącznik Nr 6
do uchwały Nr .................
Rady Gminy/Powiatu .......
w ...................................</t>
  </si>
  <si>
    <t>80101</t>
  </si>
  <si>
    <t>90011</t>
  </si>
  <si>
    <t>Turystyka</t>
  </si>
  <si>
    <t>80110</t>
  </si>
  <si>
    <t>90017</t>
  </si>
  <si>
    <t>Budowa drogi we wsi Parzeńsko</t>
  </si>
  <si>
    <t>Inwestycje i zakupy inwestycyjne</t>
  </si>
  <si>
    <t>Zakup i objęcie akcji i udziałów</t>
  </si>
  <si>
    <r>
      <t>Wniesienie</t>
    </r>
    <r>
      <rPr>
        <b/>
        <sz val="10"/>
        <color rgb="FF000000"/>
        <rFont val="Arial"/>
        <family val="2"/>
        <charset val="238"/>
      </rPr>
      <t xml:space="preserve"> wkładów do spółek prawa handlowego</t>
    </r>
  </si>
  <si>
    <t>na programy finansowane z udziałem środków, o których mowa w art. 5 ust. 1 pkt 2 i 3, w części związanej z realizacją zadań jednostki samorządu terytorialnego</t>
  </si>
  <si>
    <t>Zakłady Usług Komunalnych</t>
  </si>
  <si>
    <t>Budowa chodnika w Kinicach</t>
  </si>
  <si>
    <t>Pomost w Karsku wraz z zagospodarowaniem terenu</t>
  </si>
  <si>
    <t>Place zabaw - Rataje, Rokitno, Giżyn</t>
  </si>
  <si>
    <t>Budowa szatni w Trzcinnej</t>
  </si>
  <si>
    <t>Odwodnienie ul. Bocznej w Nowogródku Pomorskim</t>
  </si>
  <si>
    <t>Zakład Usług Komunalnych</t>
  </si>
  <si>
    <t>2011-2012</t>
  </si>
  <si>
    <t>Załącznik nr 8</t>
  </si>
  <si>
    <t>Fundusz ochrony środowiska</t>
  </si>
  <si>
    <t>2007</t>
  </si>
  <si>
    <t xml:space="preserve">Budowa boiska przy SP Nowogródek </t>
  </si>
  <si>
    <t>Przystanek autobusowy w Karsku</t>
  </si>
  <si>
    <t>6207</t>
  </si>
  <si>
    <t>2013r.</t>
  </si>
  <si>
    <t>2014 r.</t>
  </si>
  <si>
    <t>po roku 2014</t>
  </si>
  <si>
    <t>Termomodernizacja budynku Urzędu Gminy (inżynier kontraktu)</t>
  </si>
  <si>
    <t>Termomodernizacja Szkoły Podstawowej w Karsku (inżynier kontraktu)</t>
  </si>
  <si>
    <t>Remizy OSP Nowogródek, Karsko, Giżyn</t>
  </si>
  <si>
    <t>Termomodernizacja Świetlicy wiejskiej w Nowogródku Pomorskim (inżynier kontraktu)</t>
  </si>
  <si>
    <t>2009-2012</t>
  </si>
  <si>
    <t>Zakupy inwest. ZUK</t>
  </si>
  <si>
    <t>Limity wydatków  
Gminy Nowogródek Pomorski
na wieloletnie programy inwestycyjne realizowane w latach 2012 i kolejnych</t>
  </si>
  <si>
    <t>Wydatki
budżetu Gminy Nowogródek Pomorski 
w 2012 r.</t>
  </si>
  <si>
    <t>Plan
na 2012 r.</t>
  </si>
  <si>
    <t>Dochody i wydatki
budżetu Gminy Nowogródek Pomorski
związane z realizacją zadań z zakresu administracji rządowej i innych zadań zleconych odrębnymi ustawami
w 2012 r.</t>
  </si>
  <si>
    <t>Przychody i rozchody budżetu Gminy Nowogródek Pomorski w 2012r.</t>
  </si>
  <si>
    <t>W 2012 R.</t>
  </si>
  <si>
    <t>DOTACJE PODMIOTOWE W 2012 r.</t>
  </si>
  <si>
    <t>W ROKU 2012</t>
  </si>
  <si>
    <t>Zakup kosiarki w Rokitnie</t>
  </si>
  <si>
    <t>Przystanki autobusowe</t>
  </si>
  <si>
    <t>Załącznik Nr 9
do uchwały Nr III/16/11
Rady Gminy 
Nowogródek Pomorski</t>
  </si>
  <si>
    <t xml:space="preserve">Plan dochodów i wydatków </t>
  </si>
  <si>
    <t xml:space="preserve">§ </t>
  </si>
  <si>
    <t xml:space="preserve">Wyszczególnienie               </t>
  </si>
  <si>
    <t>Stan środków obrotowych na początku roku</t>
  </si>
  <si>
    <t xml:space="preserve">Plan dochodów </t>
  </si>
  <si>
    <t xml:space="preserve">Plan wydatków </t>
  </si>
  <si>
    <t>Oświata i wychowanie</t>
  </si>
  <si>
    <t>Szkoły podstawowe, w tym:</t>
  </si>
  <si>
    <t>SP Karsko</t>
  </si>
  <si>
    <t>0960</t>
  </si>
  <si>
    <t xml:space="preserve">otrzymane spadki, zapisy i darowizny w postaci pieniężnej </t>
  </si>
  <si>
    <t>Zakup materiałów i wyposażenia</t>
  </si>
  <si>
    <t>SP Nowogródek Pomorski</t>
  </si>
  <si>
    <t xml:space="preserve">Zakup środków żywności </t>
  </si>
  <si>
    <t>rachunku dochodów oświatowych jednostek budżetowych w 2012 r.</t>
  </si>
  <si>
    <t>Dotacje celowe w ramach programów finansowanych z udziałem środków europejskich oraz środków, o których mowa w art. 5 ust. 1 pkt 3 oraz ust. 3 pkt 5 i 6 ustawy, lub płatności w ramach budżetu środków europejskich</t>
  </si>
  <si>
    <t xml:space="preserve">Plan ogółem       na 2012r. </t>
  </si>
  <si>
    <t>75807</t>
  </si>
  <si>
    <t xml:space="preserve">Lampy w iejscowości Świątki </t>
  </si>
  <si>
    <t>90019</t>
  </si>
  <si>
    <t>Wpływy i wydatki związane z gromadzeniem środków z opłat i kar za korzystanie ze środowiska</t>
  </si>
  <si>
    <t>Wpływy z różnych dochodów</t>
  </si>
  <si>
    <t>Załącznik Nr 4
do uchwały Nr XI/71/12
Rady Gminy 
Nowogródek Pomorski</t>
  </si>
  <si>
    <t>Załącznik Nr 5
do uchwały Nr XI/71/12
Rady Gminy 
Nowogródek Pomorski</t>
  </si>
  <si>
    <t>Wydatki jednostek pomocniczych
w ramach budżetu budżetu Gminy Nowogródek Pomorski
w 2012 r.</t>
  </si>
  <si>
    <t>Zakup mieszkania - Nowogródek</t>
  </si>
  <si>
    <t>Zakup nieruchomości w Nowogródku -  (były PGR)</t>
  </si>
  <si>
    <t>2012-2013</t>
  </si>
  <si>
    <t>2011-2013</t>
  </si>
  <si>
    <t>4220</t>
  </si>
  <si>
    <t>4240</t>
  </si>
  <si>
    <t>Zakup pomocy naukowych</t>
  </si>
  <si>
    <t>4300</t>
  </si>
  <si>
    <t>Zakup usług pozostałych</t>
  </si>
  <si>
    <t>Stołówki szkolne i przedszkolne</t>
  </si>
  <si>
    <t>Wpływy z usług</t>
  </si>
  <si>
    <t>4210</t>
  </si>
  <si>
    <t xml:space="preserve">Zakup środków żywności  </t>
  </si>
  <si>
    <t>Stan środków obrotowych na koniec 2012 roku</t>
  </si>
  <si>
    <t>Rozliczenie z budżetem z tytułu wpłat nadwyżki środków na rok 2012</t>
  </si>
  <si>
    <t>Kwota 2012r.</t>
  </si>
  <si>
    <t>Plan wydatków
ogółem
na 2012 r.</t>
  </si>
</sst>
</file>

<file path=xl/styles.xml><?xml version="1.0" encoding="utf-8"?>
<styleSheet xmlns="http://schemas.openxmlformats.org/spreadsheetml/2006/main">
  <numFmts count="2">
    <numFmt numFmtId="41" formatCode="_-* #,##0\ _z_ł_-;\-* #,##0\ _z_ł_-;_-* &quot;-&quot;\ _z_ł_-;_-@_-"/>
    <numFmt numFmtId="164" formatCode="#,##0\ _z_ł"/>
  </numFmts>
  <fonts count="33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i/>
      <sz val="10"/>
      <name val="Arial CE"/>
      <charset val="238"/>
    </font>
    <font>
      <b/>
      <sz val="10"/>
      <name val="Times New Roman"/>
      <family val="1"/>
      <charset val="238"/>
    </font>
    <font>
      <i/>
      <u/>
      <sz val="8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8"/>
      <name val="Arial CE"/>
      <family val="2"/>
      <charset val="238"/>
    </font>
    <font>
      <sz val="6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11"/>
      <name val="Arial CE"/>
      <charset val="238"/>
    </font>
    <font>
      <b/>
      <sz val="12"/>
      <name val="Czcionka tekstu podstawowego"/>
      <charset val="238"/>
    </font>
    <font>
      <b/>
      <sz val="14"/>
      <name val="Arial CE"/>
      <family val="2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b/>
      <sz val="10"/>
      <color rgb="FF000000"/>
      <name val="Arial"/>
      <family val="2"/>
      <charset val="238"/>
    </font>
    <font>
      <b/>
      <sz val="14"/>
      <name val="Arial CE"/>
      <charset val="238"/>
    </font>
    <font>
      <sz val="10"/>
      <name val="Czcionka tekstu podstawowego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FC2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7F12F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1">
    <xf numFmtId="0" fontId="0" fillId="0" borderId="0" xfId="0"/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4" fillId="0" borderId="10" xfId="0" applyFont="1" applyBorder="1" applyAlignment="1">
      <alignment wrapText="1"/>
    </xf>
    <xf numFmtId="164" fontId="4" fillId="0" borderId="10" xfId="0" applyNumberFormat="1" applyFont="1" applyBorder="1"/>
    <xf numFmtId="0" fontId="4" fillId="0" borderId="13" xfId="0" applyFont="1" applyBorder="1" applyAlignment="1">
      <alignment wrapText="1"/>
    </xf>
    <xf numFmtId="164" fontId="4" fillId="0" borderId="13" xfId="0" applyNumberFormat="1" applyFont="1" applyBorder="1"/>
    <xf numFmtId="0" fontId="3" fillId="0" borderId="16" xfId="0" applyFont="1" applyBorder="1" applyAlignment="1">
      <alignment wrapText="1"/>
    </xf>
    <xf numFmtId="41" fontId="3" fillId="0" borderId="16" xfId="0" applyNumberFormat="1" applyFont="1" applyBorder="1"/>
    <xf numFmtId="164" fontId="3" fillId="0" borderId="16" xfId="0" applyNumberFormat="1" applyFont="1" applyBorder="1"/>
    <xf numFmtId="164" fontId="3" fillId="0" borderId="17" xfId="0" applyNumberFormat="1" applyFont="1" applyBorder="1"/>
    <xf numFmtId="49" fontId="4" fillId="0" borderId="7" xfId="0" applyNumberFormat="1" applyFont="1" applyBorder="1"/>
    <xf numFmtId="49" fontId="4" fillId="0" borderId="18" xfId="0" applyNumberFormat="1" applyFont="1" applyBorder="1"/>
    <xf numFmtId="0" fontId="4" fillId="0" borderId="15" xfId="0" applyFont="1" applyBorder="1"/>
    <xf numFmtId="0" fontId="3" fillId="0" borderId="16" xfId="0" applyFont="1" applyBorder="1"/>
    <xf numFmtId="0" fontId="0" fillId="0" borderId="9" xfId="0" applyBorder="1"/>
    <xf numFmtId="164" fontId="3" fillId="0" borderId="10" xfId="0" applyNumberFormat="1" applyFont="1" applyBorder="1"/>
    <xf numFmtId="164" fontId="3" fillId="0" borderId="19" xfId="0" applyNumberFormat="1" applyFont="1" applyBorder="1"/>
    <xf numFmtId="0" fontId="0" fillId="0" borderId="11" xfId="0" applyBorder="1"/>
    <xf numFmtId="0" fontId="4" fillId="0" borderId="10" xfId="0" applyFont="1" applyBorder="1"/>
    <xf numFmtId="164" fontId="4" fillId="0" borderId="19" xfId="0" applyNumberFormat="1" applyFont="1" applyBorder="1"/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 applyAlignment="1">
      <alignment wrapText="1"/>
    </xf>
    <xf numFmtId="164" fontId="3" fillId="0" borderId="13" xfId="0" applyNumberFormat="1" applyFont="1" applyBorder="1"/>
    <xf numFmtId="0" fontId="0" fillId="0" borderId="14" xfId="0" applyBorder="1"/>
    <xf numFmtId="0" fontId="0" fillId="0" borderId="17" xfId="0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0" fontId="2" fillId="0" borderId="18" xfId="0" applyFont="1" applyBorder="1"/>
    <xf numFmtId="164" fontId="2" fillId="0" borderId="10" xfId="0" applyNumberFormat="1" applyFont="1" applyBorder="1"/>
    <xf numFmtId="0" fontId="0" fillId="0" borderId="18" xfId="0" applyBorder="1"/>
    <xf numFmtId="0" fontId="0" fillId="0" borderId="10" xfId="0" applyBorder="1"/>
    <xf numFmtId="164" fontId="0" fillId="0" borderId="10" xfId="0" applyNumberFormat="1" applyBorder="1"/>
    <xf numFmtId="0" fontId="2" fillId="0" borderId="10" xfId="0" applyFont="1" applyBorder="1" applyAlignment="1">
      <alignment wrapText="1"/>
    </xf>
    <xf numFmtId="0" fontId="0" fillId="0" borderId="4" xfId="0" applyBorder="1"/>
    <xf numFmtId="0" fontId="0" fillId="0" borderId="5" xfId="0" applyBorder="1"/>
    <xf numFmtId="49" fontId="0" fillId="0" borderId="7" xfId="0" applyNumberFormat="1" applyBorder="1"/>
    <xf numFmtId="49" fontId="0" fillId="0" borderId="8" xfId="0" applyNumberFormat="1" applyBorder="1"/>
    <xf numFmtId="49" fontId="2" fillId="0" borderId="18" xfId="0" applyNumberFormat="1" applyFont="1" applyBorder="1"/>
    <xf numFmtId="49" fontId="2" fillId="0" borderId="10" xfId="0" applyNumberFormat="1" applyFont="1" applyBorder="1"/>
    <xf numFmtId="49" fontId="0" fillId="0" borderId="18" xfId="0" applyNumberFormat="1" applyBorder="1"/>
    <xf numFmtId="49" fontId="0" fillId="0" borderId="10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0" fontId="0" fillId="0" borderId="13" xfId="0" applyBorder="1"/>
    <xf numFmtId="164" fontId="0" fillId="0" borderId="13" xfId="0" applyNumberFormat="1" applyBorder="1"/>
    <xf numFmtId="164" fontId="2" fillId="0" borderId="16" xfId="0" applyNumberFormat="1" applyFont="1" applyBorder="1"/>
    <xf numFmtId="10" fontId="0" fillId="0" borderId="0" xfId="0" applyNumberFormat="1"/>
    <xf numFmtId="164" fontId="0" fillId="0" borderId="0" xfId="0" applyNumberFormat="1"/>
    <xf numFmtId="164" fontId="0" fillId="0" borderId="11" xfId="0" applyNumberFormat="1" applyBorder="1"/>
    <xf numFmtId="0" fontId="0" fillId="0" borderId="12" xfId="0" applyBorder="1"/>
    <xf numFmtId="0" fontId="2" fillId="0" borderId="2" xfId="0" applyFont="1" applyBorder="1"/>
    <xf numFmtId="0" fontId="2" fillId="0" borderId="5" xfId="0" applyFont="1" applyBorder="1"/>
    <xf numFmtId="0" fontId="2" fillId="0" borderId="5" xfId="0" applyFont="1" applyBorder="1" applyAlignment="1">
      <alignment wrapText="1"/>
    </xf>
    <xf numFmtId="49" fontId="2" fillId="0" borderId="1" xfId="0" applyNumberFormat="1" applyFont="1" applyBorder="1"/>
    <xf numFmtId="164" fontId="2" fillId="0" borderId="2" xfId="0" applyNumberFormat="1" applyFont="1" applyBorder="1"/>
    <xf numFmtId="49" fontId="2" fillId="0" borderId="4" xfId="0" applyNumberFormat="1" applyFont="1" applyBorder="1"/>
    <xf numFmtId="164" fontId="2" fillId="0" borderId="5" xfId="0" applyNumberFormat="1" applyFont="1" applyBorder="1"/>
    <xf numFmtId="49" fontId="2" fillId="0" borderId="12" xfId="0" applyNumberFormat="1" applyFont="1" applyBorder="1"/>
    <xf numFmtId="41" fontId="0" fillId="0" borderId="6" xfId="0" applyNumberFormat="1" applyBorder="1"/>
    <xf numFmtId="41" fontId="0" fillId="0" borderId="0" xfId="0" applyNumberFormat="1"/>
    <xf numFmtId="0" fontId="7" fillId="0" borderId="10" xfId="0" applyFont="1" applyBorder="1"/>
    <xf numFmtId="164" fontId="7" fillId="0" borderId="10" xfId="0" applyNumberFormat="1" applyFont="1" applyBorder="1"/>
    <xf numFmtId="0" fontId="7" fillId="0" borderId="10" xfId="0" applyFont="1" applyBorder="1" applyAlignment="1">
      <alignment wrapText="1"/>
    </xf>
    <xf numFmtId="49" fontId="7" fillId="0" borderId="10" xfId="0" applyNumberFormat="1" applyFont="1" applyBorder="1"/>
    <xf numFmtId="41" fontId="0" fillId="0" borderId="11" xfId="0" applyNumberFormat="1" applyBorder="1"/>
    <xf numFmtId="41" fontId="0" fillId="0" borderId="14" xfId="0" applyNumberFormat="1" applyBorder="1"/>
    <xf numFmtId="41" fontId="0" fillId="0" borderId="9" xfId="0" applyNumberFormat="1" applyBorder="1"/>
    <xf numFmtId="0" fontId="0" fillId="0" borderId="22" xfId="0" applyBorder="1"/>
    <xf numFmtId="0" fontId="0" fillId="0" borderId="23" xfId="0" applyBorder="1"/>
    <xf numFmtId="164" fontId="2" fillId="0" borderId="13" xfId="0" applyNumberFormat="1" applyFont="1" applyBorder="1"/>
    <xf numFmtId="41" fontId="0" fillId="0" borderId="23" xfId="0" applyNumberFormat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164" fontId="3" fillId="0" borderId="8" xfId="0" applyNumberFormat="1" applyFont="1" applyBorder="1"/>
    <xf numFmtId="164" fontId="3" fillId="0" borderId="25" xfId="0" applyNumberFormat="1" applyFont="1" applyBorder="1"/>
    <xf numFmtId="164" fontId="3" fillId="0" borderId="20" xfId="0" applyNumberFormat="1" applyFont="1" applyBorder="1"/>
    <xf numFmtId="0" fontId="4" fillId="0" borderId="13" xfId="0" applyFont="1" applyBorder="1"/>
    <xf numFmtId="41" fontId="4" fillId="0" borderId="13" xfId="0" applyNumberFormat="1" applyFont="1" applyBorder="1"/>
    <xf numFmtId="164" fontId="4" fillId="0" borderId="26" xfId="0" applyNumberFormat="1" applyFont="1" applyBorder="1"/>
    <xf numFmtId="41" fontId="3" fillId="0" borderId="8" xfId="0" applyNumberFormat="1" applyFont="1" applyBorder="1"/>
    <xf numFmtId="0" fontId="3" fillId="0" borderId="8" xfId="0" applyFont="1" applyBorder="1" applyAlignment="1">
      <alignment horizontal="left" wrapText="1"/>
    </xf>
    <xf numFmtId="164" fontId="3" fillId="0" borderId="26" xfId="0" applyNumberFormat="1" applyFont="1" applyBorder="1"/>
    <xf numFmtId="0" fontId="3" fillId="0" borderId="13" xfId="0" applyFont="1" applyBorder="1" applyAlignment="1">
      <alignment wrapText="1"/>
    </xf>
    <xf numFmtId="41" fontId="3" fillId="0" borderId="17" xfId="0" applyNumberFormat="1" applyFont="1" applyBorder="1"/>
    <xf numFmtId="41" fontId="3" fillId="0" borderId="9" xfId="0" applyNumberFormat="1" applyFont="1" applyBorder="1"/>
    <xf numFmtId="41" fontId="3" fillId="0" borderId="11" xfId="0" applyNumberFormat="1" applyFont="1" applyBorder="1"/>
    <xf numFmtId="41" fontId="6" fillId="0" borderId="17" xfId="0" applyNumberFormat="1" applyFont="1" applyBorder="1"/>
    <xf numFmtId="41" fontId="6" fillId="0" borderId="11" xfId="0" applyNumberFormat="1" applyFont="1" applyBorder="1"/>
    <xf numFmtId="0" fontId="3" fillId="0" borderId="22" xfId="0" applyFont="1" applyBorder="1"/>
    <xf numFmtId="164" fontId="3" fillId="0" borderId="22" xfId="0" applyNumberFormat="1" applyFont="1" applyBorder="1"/>
    <xf numFmtId="164" fontId="6" fillId="0" borderId="21" xfId="0" applyNumberFormat="1" applyFont="1" applyBorder="1"/>
    <xf numFmtId="164" fontId="3" fillId="0" borderId="27" xfId="0" applyNumberFormat="1" applyFont="1" applyBorder="1"/>
    <xf numFmtId="164" fontId="6" fillId="0" borderId="10" xfId="0" applyNumberFormat="1" applyFont="1" applyBorder="1"/>
    <xf numFmtId="49" fontId="6" fillId="0" borderId="18" xfId="0" applyNumberFormat="1" applyFont="1" applyBorder="1"/>
    <xf numFmtId="49" fontId="6" fillId="0" borderId="10" xfId="0" applyNumberFormat="1" applyFont="1" applyBorder="1"/>
    <xf numFmtId="0" fontId="6" fillId="0" borderId="10" xfId="0" applyFont="1" applyBorder="1"/>
    <xf numFmtId="0" fontId="0" fillId="0" borderId="24" xfId="0" applyBorder="1"/>
    <xf numFmtId="41" fontId="0" fillId="0" borderId="10" xfId="0" applyNumberFormat="1" applyBorder="1"/>
    <xf numFmtId="0" fontId="0" fillId="0" borderId="0" xfId="0" applyBorder="1"/>
    <xf numFmtId="0" fontId="3" fillId="0" borderId="29" xfId="0" applyFont="1" applyBorder="1" applyAlignment="1">
      <alignment wrapText="1"/>
    </xf>
    <xf numFmtId="164" fontId="3" fillId="0" borderId="35" xfId="0" applyNumberFormat="1" applyFont="1" applyBorder="1"/>
    <xf numFmtId="41" fontId="3" fillId="0" borderId="32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33" xfId="0" applyFont="1" applyBorder="1"/>
    <xf numFmtId="0" fontId="0" fillId="0" borderId="36" xfId="0" applyBorder="1"/>
    <xf numFmtId="164" fontId="3" fillId="0" borderId="21" xfId="0" applyNumberFormat="1" applyFont="1" applyBorder="1"/>
    <xf numFmtId="164" fontId="3" fillId="0" borderId="2" xfId="0" applyNumberFormat="1" applyFont="1" applyBorder="1"/>
    <xf numFmtId="164" fontId="3" fillId="0" borderId="37" xfId="0" applyNumberFormat="1" applyFont="1" applyBorder="1"/>
    <xf numFmtId="41" fontId="0" fillId="0" borderId="3" xfId="0" applyNumberFormat="1" applyBorder="1"/>
    <xf numFmtId="41" fontId="0" fillId="0" borderId="30" xfId="0" applyNumberFormat="1" applyBorder="1"/>
    <xf numFmtId="0" fontId="3" fillId="0" borderId="27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164" fontId="5" fillId="0" borderId="5" xfId="0" applyNumberFormat="1" applyFont="1" applyBorder="1"/>
    <xf numFmtId="0" fontId="5" fillId="0" borderId="29" xfId="0" applyFont="1" applyBorder="1" applyAlignment="1">
      <alignment wrapText="1"/>
    </xf>
    <xf numFmtId="164" fontId="5" fillId="0" borderId="29" xfId="0" applyNumberFormat="1" applyFont="1" applyBorder="1"/>
    <xf numFmtId="164" fontId="5" fillId="0" borderId="38" xfId="0" applyNumberFormat="1" applyFont="1" applyBorder="1"/>
    <xf numFmtId="41" fontId="0" fillId="0" borderId="25" xfId="0" applyNumberFormat="1" applyBorder="1"/>
    <xf numFmtId="49" fontId="0" fillId="0" borderId="0" xfId="0" applyNumberFormat="1"/>
    <xf numFmtId="49" fontId="4" fillId="0" borderId="0" xfId="0" applyNumberFormat="1" applyFont="1" applyBorder="1"/>
    <xf numFmtId="49" fontId="3" fillId="0" borderId="16" xfId="0" applyNumberFormat="1" applyFont="1" applyBorder="1"/>
    <xf numFmtId="49" fontId="3" fillId="0" borderId="8" xfId="0" applyNumberFormat="1" applyFont="1" applyBorder="1"/>
    <xf numFmtId="49" fontId="4" fillId="0" borderId="10" xfId="0" applyNumberFormat="1" applyFont="1" applyBorder="1"/>
    <xf numFmtId="49" fontId="4" fillId="0" borderId="13" xfId="0" applyNumberFormat="1" applyFont="1" applyBorder="1"/>
    <xf numFmtId="49" fontId="3" fillId="0" borderId="10" xfId="0" applyNumberFormat="1" applyFont="1" applyBorder="1"/>
    <xf numFmtId="49" fontId="5" fillId="0" borderId="29" xfId="0" applyNumberFormat="1" applyFont="1" applyBorder="1"/>
    <xf numFmtId="49" fontId="5" fillId="0" borderId="5" xfId="0" applyNumberFormat="1" applyFont="1" applyBorder="1"/>
    <xf numFmtId="49" fontId="3" fillId="0" borderId="27" xfId="0" applyNumberFormat="1" applyFont="1" applyBorder="1"/>
    <xf numFmtId="49" fontId="3" fillId="0" borderId="2" xfId="0" applyNumberFormat="1" applyFont="1" applyBorder="1"/>
    <xf numFmtId="49" fontId="3" fillId="0" borderId="13" xfId="0" applyNumberFormat="1" applyFont="1" applyBorder="1"/>
    <xf numFmtId="49" fontId="3" fillId="0" borderId="22" xfId="0" applyNumberFormat="1" applyFont="1" applyBorder="1"/>
    <xf numFmtId="49" fontId="3" fillId="0" borderId="5" xfId="0" applyNumberFormat="1" applyFont="1" applyBorder="1"/>
    <xf numFmtId="41" fontId="6" fillId="0" borderId="10" xfId="0" applyNumberFormat="1" applyFont="1" applyBorder="1"/>
    <xf numFmtId="0" fontId="4" fillId="0" borderId="33" xfId="0" applyFont="1" applyBorder="1"/>
    <xf numFmtId="41" fontId="6" fillId="0" borderId="9" xfId="0" applyNumberFormat="1" applyFont="1" applyBorder="1"/>
    <xf numFmtId="41" fontId="6" fillId="0" borderId="23" xfId="0" applyNumberFormat="1" applyFont="1" applyBorder="1"/>
    <xf numFmtId="164" fontId="6" fillId="0" borderId="13" xfId="0" applyNumberFormat="1" applyFont="1" applyBorder="1"/>
    <xf numFmtId="41" fontId="0" fillId="0" borderId="26" xfId="0" applyNumberFormat="1" applyBorder="1"/>
    <xf numFmtId="41" fontId="0" fillId="0" borderId="19" xfId="0" applyNumberFormat="1" applyBorder="1"/>
    <xf numFmtId="41" fontId="2" fillId="0" borderId="19" xfId="0" applyNumberFormat="1" applyFont="1" applyBorder="1"/>
    <xf numFmtId="41" fontId="7" fillId="0" borderId="19" xfId="0" applyNumberFormat="1" applyFont="1" applyBorder="1"/>
    <xf numFmtId="41" fontId="2" fillId="0" borderId="26" xfId="0" applyNumberFormat="1" applyFont="1" applyBorder="1"/>
    <xf numFmtId="49" fontId="11" fillId="0" borderId="10" xfId="0" applyNumberFormat="1" applyFont="1" applyBorder="1"/>
    <xf numFmtId="164" fontId="11" fillId="0" borderId="10" xfId="0" applyNumberFormat="1" applyFont="1" applyBorder="1"/>
    <xf numFmtId="41" fontId="11" fillId="0" borderId="11" xfId="0" applyNumberFormat="1" applyFont="1" applyBorder="1"/>
    <xf numFmtId="49" fontId="11" fillId="0" borderId="13" xfId="0" applyNumberFormat="1" applyFont="1" applyBorder="1"/>
    <xf numFmtId="41" fontId="12" fillId="0" borderId="11" xfId="0" applyNumberFormat="1" applyFont="1" applyBorder="1"/>
    <xf numFmtId="49" fontId="11" fillId="0" borderId="22" xfId="0" applyNumberFormat="1" applyFont="1" applyBorder="1"/>
    <xf numFmtId="49" fontId="3" fillId="0" borderId="15" xfId="0" applyNumberFormat="1" applyFont="1" applyBorder="1"/>
    <xf numFmtId="49" fontId="3" fillId="0" borderId="7" xfId="0" applyNumberFormat="1" applyFont="1" applyBorder="1"/>
    <xf numFmtId="49" fontId="4" fillId="0" borderId="12" xfId="0" applyNumberFormat="1" applyFont="1" applyBorder="1"/>
    <xf numFmtId="49" fontId="4" fillId="0" borderId="24" xfId="0" applyNumberFormat="1" applyFont="1" applyBorder="1"/>
    <xf numFmtId="49" fontId="5" fillId="0" borderId="28" xfId="0" applyNumberFormat="1" applyFont="1" applyBorder="1"/>
    <xf numFmtId="49" fontId="11" fillId="0" borderId="18" xfId="0" applyNumberFormat="1" applyFont="1" applyBorder="1"/>
    <xf numFmtId="49" fontId="5" fillId="0" borderId="4" xfId="0" applyNumberFormat="1" applyFont="1" applyBorder="1"/>
    <xf numFmtId="49" fontId="3" fillId="0" borderId="31" xfId="0" applyNumberFormat="1" applyFont="1" applyBorder="1"/>
    <xf numFmtId="49" fontId="4" fillId="0" borderId="18" xfId="0" applyNumberFormat="1" applyFont="1" applyBorder="1" applyAlignment="1">
      <alignment wrapText="1"/>
    </xf>
    <xf numFmtId="49" fontId="4" fillId="0" borderId="1" xfId="0" applyNumberFormat="1" applyFont="1" applyBorder="1"/>
    <xf numFmtId="49" fontId="3" fillId="0" borderId="24" xfId="0" applyNumberFormat="1" applyFont="1" applyBorder="1"/>
    <xf numFmtId="49" fontId="3" fillId="0" borderId="1" xfId="0" applyNumberFormat="1" applyFont="1" applyBorder="1"/>
    <xf numFmtId="49" fontId="3" fillId="0" borderId="18" xfId="0" applyNumberFormat="1" applyFont="1" applyBorder="1"/>
    <xf numFmtId="49" fontId="4" fillId="0" borderId="4" xfId="0" applyNumberFormat="1" applyFont="1" applyBorder="1"/>
    <xf numFmtId="0" fontId="6" fillId="0" borderId="15" xfId="0" applyFont="1" applyBorder="1"/>
    <xf numFmtId="0" fontId="6" fillId="0" borderId="16" xfId="0" applyFont="1" applyBorder="1"/>
    <xf numFmtId="0" fontId="1" fillId="0" borderId="10" xfId="0" applyFont="1" applyBorder="1"/>
    <xf numFmtId="164" fontId="1" fillId="0" borderId="10" xfId="0" applyNumberFormat="1" applyFont="1" applyBorder="1"/>
    <xf numFmtId="164" fontId="1" fillId="0" borderId="5" xfId="0" applyNumberFormat="1" applyFont="1" applyBorder="1"/>
    <xf numFmtId="164" fontId="11" fillId="0" borderId="22" xfId="0" applyNumberFormat="1" applyFont="1" applyBorder="1"/>
    <xf numFmtId="49" fontId="1" fillId="0" borderId="10" xfId="0" applyNumberFormat="1" applyFont="1" applyBorder="1"/>
    <xf numFmtId="41" fontId="1" fillId="0" borderId="10" xfId="0" applyNumberFormat="1" applyFont="1" applyBorder="1"/>
    <xf numFmtId="0" fontId="3" fillId="0" borderId="10" xfId="0" applyFont="1" applyBorder="1"/>
    <xf numFmtId="49" fontId="5" fillId="0" borderId="10" xfId="0" applyNumberFormat="1" applyFont="1" applyBorder="1"/>
    <xf numFmtId="0" fontId="6" fillId="0" borderId="10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5" fillId="0" borderId="31" xfId="0" applyNumberFormat="1" applyFont="1" applyBorder="1"/>
    <xf numFmtId="49" fontId="5" fillId="0" borderId="27" xfId="0" applyNumberFormat="1" applyFont="1" applyBorder="1"/>
    <xf numFmtId="0" fontId="5" fillId="0" borderId="27" xfId="0" applyFont="1" applyBorder="1" applyAlignment="1">
      <alignment wrapText="1"/>
    </xf>
    <xf numFmtId="164" fontId="5" fillId="0" borderId="27" xfId="0" applyNumberFormat="1" applyFont="1" applyBorder="1"/>
    <xf numFmtId="164" fontId="5" fillId="0" borderId="35" xfId="0" applyNumberFormat="1" applyFont="1" applyBorder="1"/>
    <xf numFmtId="41" fontId="5" fillId="0" borderId="32" xfId="0" applyNumberFormat="1" applyFont="1" applyBorder="1"/>
    <xf numFmtId="41" fontId="3" fillId="0" borderId="3" xfId="0" applyNumberFormat="1" applyFont="1" applyBorder="1"/>
    <xf numFmtId="49" fontId="4" fillId="0" borderId="5" xfId="0" applyNumberFormat="1" applyFont="1" applyBorder="1"/>
    <xf numFmtId="164" fontId="4" fillId="0" borderId="5" xfId="0" applyNumberFormat="1" applyFont="1" applyBorder="1"/>
    <xf numFmtId="0" fontId="1" fillId="0" borderId="13" xfId="0" applyFont="1" applyBorder="1"/>
    <xf numFmtId="0" fontId="1" fillId="0" borderId="10" xfId="0" applyFont="1" applyBorder="1" applyAlignment="1">
      <alignment wrapText="1"/>
    </xf>
    <xf numFmtId="0" fontId="6" fillId="0" borderId="18" xfId="0" applyFont="1" applyBorder="1"/>
    <xf numFmtId="164" fontId="6" fillId="0" borderId="2" xfId="0" applyNumberFormat="1" applyFont="1" applyBorder="1"/>
    <xf numFmtId="49" fontId="11" fillId="0" borderId="5" xfId="0" applyNumberFormat="1" applyFont="1" applyBorder="1"/>
    <xf numFmtId="0" fontId="3" fillId="0" borderId="22" xfId="0" applyFont="1" applyBorder="1" applyAlignment="1">
      <alignment wrapText="1"/>
    </xf>
    <xf numFmtId="0" fontId="0" fillId="0" borderId="25" xfId="0" applyBorder="1"/>
    <xf numFmtId="0" fontId="0" fillId="0" borderId="19" xfId="0" applyBorder="1"/>
    <xf numFmtId="49" fontId="3" fillId="0" borderId="12" xfId="0" applyNumberFormat="1" applyFont="1" applyBorder="1"/>
    <xf numFmtId="0" fontId="3" fillId="0" borderId="13" xfId="0" applyFont="1" applyBorder="1"/>
    <xf numFmtId="0" fontId="3" fillId="0" borderId="27" xfId="0" applyFont="1" applyBorder="1"/>
    <xf numFmtId="49" fontId="4" fillId="0" borderId="2" xfId="0" applyNumberFormat="1" applyFont="1" applyBorder="1"/>
    <xf numFmtId="0" fontId="4" fillId="0" borderId="2" xfId="0" applyFont="1" applyBorder="1"/>
    <xf numFmtId="164" fontId="4" fillId="0" borderId="2" xfId="0" applyNumberFormat="1" applyFont="1" applyBorder="1"/>
    <xf numFmtId="41" fontId="12" fillId="0" borderId="3" xfId="0" applyNumberFormat="1" applyFont="1" applyBorder="1"/>
    <xf numFmtId="164" fontId="11" fillId="0" borderId="5" xfId="0" applyNumberFormat="1" applyFont="1" applyBorder="1"/>
    <xf numFmtId="164" fontId="11" fillId="0" borderId="19" xfId="0" applyNumberFormat="1" applyFont="1" applyBorder="1"/>
    <xf numFmtId="164" fontId="5" fillId="0" borderId="43" xfId="0" applyNumberFormat="1" applyFont="1" applyBorder="1"/>
    <xf numFmtId="164" fontId="12" fillId="0" borderId="19" xfId="0" applyNumberFormat="1" applyFont="1" applyBorder="1"/>
    <xf numFmtId="164" fontId="6" fillId="0" borderId="19" xfId="0" applyNumberFormat="1" applyFont="1" applyBorder="1"/>
    <xf numFmtId="41" fontId="1" fillId="0" borderId="19" xfId="0" applyNumberFormat="1" applyFont="1" applyBorder="1"/>
    <xf numFmtId="164" fontId="12" fillId="0" borderId="37" xfId="0" applyNumberFormat="1" applyFont="1" applyBorder="1"/>
    <xf numFmtId="49" fontId="1" fillId="0" borderId="18" xfId="0" applyNumberFormat="1" applyFont="1" applyBorder="1"/>
    <xf numFmtId="0" fontId="13" fillId="0" borderId="18" xfId="0" applyFont="1" applyBorder="1"/>
    <xf numFmtId="0" fontId="13" fillId="0" borderId="10" xfId="0" applyFont="1" applyBorder="1"/>
    <xf numFmtId="41" fontId="13" fillId="0" borderId="11" xfId="0" applyNumberFormat="1" applyFont="1" applyBorder="1"/>
    <xf numFmtId="49" fontId="1" fillId="0" borderId="13" xfId="0" applyNumberFormat="1" applyFont="1" applyBorder="1"/>
    <xf numFmtId="0" fontId="3" fillId="0" borderId="29" xfId="0" applyFont="1" applyBorder="1"/>
    <xf numFmtId="49" fontId="3" fillId="0" borderId="28" xfId="0" applyNumberFormat="1" applyFont="1" applyBorder="1"/>
    <xf numFmtId="164" fontId="3" fillId="0" borderId="29" xfId="0" applyNumberFormat="1" applyFont="1" applyBorder="1"/>
    <xf numFmtId="41" fontId="6" fillId="0" borderId="30" xfId="0" applyNumberFormat="1" applyFont="1" applyBorder="1"/>
    <xf numFmtId="41" fontId="6" fillId="0" borderId="3" xfId="0" applyNumberFormat="1" applyFont="1" applyBorder="1"/>
    <xf numFmtId="164" fontId="5" fillId="0" borderId="10" xfId="0" applyNumberFormat="1" applyFont="1" applyBorder="1"/>
    <xf numFmtId="164" fontId="5" fillId="0" borderId="2" xfId="0" applyNumberFormat="1" applyFont="1" applyBorder="1"/>
    <xf numFmtId="49" fontId="3" fillId="0" borderId="29" xfId="0" applyNumberFormat="1" applyFont="1" applyBorder="1"/>
    <xf numFmtId="164" fontId="12" fillId="0" borderId="26" xfId="0" applyNumberFormat="1" applyFont="1" applyBorder="1"/>
    <xf numFmtId="49" fontId="4" fillId="0" borderId="16" xfId="0" applyNumberFormat="1" applyFont="1" applyBorder="1"/>
    <xf numFmtId="164" fontId="4" fillId="0" borderId="16" xfId="0" applyNumberFormat="1" applyFont="1" applyBorder="1"/>
    <xf numFmtId="49" fontId="3" fillId="0" borderId="35" xfId="0" applyNumberFormat="1" applyFont="1" applyBorder="1"/>
    <xf numFmtId="0" fontId="4" fillId="0" borderId="16" xfId="0" applyFont="1" applyBorder="1"/>
    <xf numFmtId="0" fontId="0" fillId="0" borderId="10" xfId="0" applyBorder="1" applyAlignment="1">
      <alignment wrapText="1"/>
    </xf>
    <xf numFmtId="41" fontId="6" fillId="0" borderId="19" xfId="0" applyNumberFormat="1" applyFont="1" applyBorder="1"/>
    <xf numFmtId="0" fontId="6" fillId="0" borderId="19" xfId="0" applyFont="1" applyBorder="1"/>
    <xf numFmtId="41" fontId="0" fillId="0" borderId="10" xfId="0" applyNumberFormat="1" applyFont="1" applyBorder="1"/>
    <xf numFmtId="41" fontId="0" fillId="0" borderId="19" xfId="0" applyNumberFormat="1" applyFont="1" applyBorder="1"/>
    <xf numFmtId="0" fontId="0" fillId="0" borderId="10" xfId="0" applyFont="1" applyBorder="1"/>
    <xf numFmtId="49" fontId="4" fillId="0" borderId="18" xfId="0" applyNumberFormat="1" applyFont="1" applyFill="1" applyBorder="1"/>
    <xf numFmtId="49" fontId="4" fillId="0" borderId="10" xfId="0" applyNumberFormat="1" applyFont="1" applyFill="1" applyBorder="1"/>
    <xf numFmtId="0" fontId="4" fillId="0" borderId="10" xfId="0" applyFont="1" applyFill="1" applyBorder="1"/>
    <xf numFmtId="164" fontId="4" fillId="0" borderId="10" xfId="0" applyNumberFormat="1" applyFont="1" applyFill="1" applyBorder="1"/>
    <xf numFmtId="164" fontId="4" fillId="0" borderId="19" xfId="0" applyNumberFormat="1" applyFont="1" applyFill="1" applyBorder="1"/>
    <xf numFmtId="49" fontId="4" fillId="0" borderId="12" xfId="0" applyNumberFormat="1" applyFont="1" applyFill="1" applyBorder="1"/>
    <xf numFmtId="49" fontId="4" fillId="0" borderId="13" xfId="0" applyNumberFormat="1" applyFont="1" applyFill="1" applyBorder="1"/>
    <xf numFmtId="0" fontId="4" fillId="0" borderId="13" xfId="0" applyFont="1" applyFill="1" applyBorder="1"/>
    <xf numFmtId="164" fontId="4" fillId="0" borderId="13" xfId="0" applyNumberFormat="1" applyFont="1" applyFill="1" applyBorder="1"/>
    <xf numFmtId="164" fontId="4" fillId="0" borderId="26" xfId="0" applyNumberFormat="1" applyFont="1" applyFill="1" applyBorder="1"/>
    <xf numFmtId="49" fontId="3" fillId="0" borderId="15" xfId="0" applyNumberFormat="1" applyFont="1" applyFill="1" applyBorder="1"/>
    <xf numFmtId="49" fontId="3" fillId="0" borderId="16" xfId="0" applyNumberFormat="1" applyFont="1" applyFill="1" applyBorder="1"/>
    <xf numFmtId="0" fontId="3" fillId="0" borderId="16" xfId="0" applyFont="1" applyFill="1" applyBorder="1"/>
    <xf numFmtId="164" fontId="3" fillId="0" borderId="16" xfId="0" applyNumberFormat="1" applyFont="1" applyFill="1" applyBorder="1"/>
    <xf numFmtId="164" fontId="3" fillId="0" borderId="20" xfId="0" applyNumberFormat="1" applyFont="1" applyFill="1" applyBorder="1"/>
    <xf numFmtId="41" fontId="3" fillId="0" borderId="17" xfId="0" applyNumberFormat="1" applyFont="1" applyFill="1" applyBorder="1"/>
    <xf numFmtId="49" fontId="4" fillId="0" borderId="1" xfId="0" applyNumberFormat="1" applyFont="1" applyFill="1" applyBorder="1"/>
    <xf numFmtId="49" fontId="3" fillId="0" borderId="2" xfId="0" applyNumberFormat="1" applyFont="1" applyFill="1" applyBorder="1"/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/>
    <xf numFmtId="164" fontId="3" fillId="0" borderId="37" xfId="0" applyNumberFormat="1" applyFont="1" applyFill="1" applyBorder="1"/>
    <xf numFmtId="41" fontId="0" fillId="0" borderId="3" xfId="0" applyNumberFormat="1" applyFill="1" applyBorder="1"/>
    <xf numFmtId="49" fontId="4" fillId="0" borderId="7" xfId="0" applyNumberFormat="1" applyFont="1" applyFill="1" applyBorder="1"/>
    <xf numFmtId="49" fontId="3" fillId="0" borderId="8" xfId="0" applyNumberFormat="1" applyFont="1" applyFill="1" applyBorder="1"/>
    <xf numFmtId="49" fontId="4" fillId="0" borderId="8" xfId="0" applyNumberFormat="1" applyFont="1" applyFill="1" applyBorder="1"/>
    <xf numFmtId="0" fontId="4" fillId="0" borderId="8" xfId="0" applyFont="1" applyFill="1" applyBorder="1" applyAlignment="1">
      <alignment wrapText="1"/>
    </xf>
    <xf numFmtId="164" fontId="4" fillId="0" borderId="8" xfId="0" applyNumberFormat="1" applyFont="1" applyFill="1" applyBorder="1"/>
    <xf numFmtId="164" fontId="4" fillId="0" borderId="25" xfId="0" applyNumberFormat="1" applyFont="1" applyFill="1" applyBorder="1"/>
    <xf numFmtId="49" fontId="3" fillId="0" borderId="18" xfId="0" applyNumberFormat="1" applyFont="1" applyFill="1" applyBorder="1"/>
    <xf numFmtId="49" fontId="3" fillId="0" borderId="10" xfId="0" applyNumberFormat="1" applyFont="1" applyFill="1" applyBorder="1"/>
    <xf numFmtId="49" fontId="5" fillId="0" borderId="10" xfId="0" applyNumberFormat="1" applyFont="1" applyFill="1" applyBorder="1"/>
    <xf numFmtId="0" fontId="3" fillId="0" borderId="10" xfId="0" applyFont="1" applyFill="1" applyBorder="1" applyAlignment="1">
      <alignment wrapText="1"/>
    </xf>
    <xf numFmtId="164" fontId="5" fillId="0" borderId="10" xfId="0" applyNumberFormat="1" applyFont="1" applyFill="1" applyBorder="1"/>
    <xf numFmtId="164" fontId="2" fillId="0" borderId="19" xfId="0" applyNumberFormat="1" applyFont="1" applyFill="1" applyBorder="1"/>
    <xf numFmtId="41" fontId="6" fillId="0" borderId="11" xfId="0" applyNumberFormat="1" applyFont="1" applyFill="1" applyBorder="1"/>
    <xf numFmtId="0" fontId="6" fillId="0" borderId="0" xfId="0" applyFont="1" applyFill="1"/>
    <xf numFmtId="41" fontId="0" fillId="0" borderId="11" xfId="0" applyNumberFormat="1" applyFill="1" applyBorder="1"/>
    <xf numFmtId="164" fontId="2" fillId="0" borderId="16" xfId="0" applyNumberFormat="1" applyFont="1" applyFill="1" applyBorder="1"/>
    <xf numFmtId="0" fontId="0" fillId="3" borderId="18" xfId="0" applyFill="1" applyBorder="1"/>
    <xf numFmtId="0" fontId="0" fillId="3" borderId="10" xfId="0" applyFill="1" applyBorder="1"/>
    <xf numFmtId="164" fontId="0" fillId="3" borderId="10" xfId="0" applyNumberFormat="1" applyFill="1" applyBorder="1"/>
    <xf numFmtId="0" fontId="0" fillId="3" borderId="10" xfId="0" applyFill="1" applyBorder="1" applyAlignment="1">
      <alignment wrapText="1"/>
    </xf>
    <xf numFmtId="0" fontId="0" fillId="3" borderId="4" xfId="0" applyFill="1" applyBorder="1"/>
    <xf numFmtId="0" fontId="0" fillId="3" borderId="5" xfId="0" applyFill="1" applyBorder="1"/>
    <xf numFmtId="0" fontId="0" fillId="3" borderId="5" xfId="0" applyFill="1" applyBorder="1" applyAlignment="1">
      <alignment wrapText="1"/>
    </xf>
    <xf numFmtId="49" fontId="0" fillId="0" borderId="0" xfId="0" applyNumberFormat="1" applyBorder="1"/>
    <xf numFmtId="41" fontId="12" fillId="0" borderId="9" xfId="0" applyNumberFormat="1" applyFont="1" applyFill="1" applyBorder="1"/>
    <xf numFmtId="0" fontId="0" fillId="3" borderId="11" xfId="0" applyFill="1" applyBorder="1"/>
    <xf numFmtId="41" fontId="0" fillId="3" borderId="6" xfId="0" applyNumberFormat="1" applyFill="1" applyBorder="1"/>
    <xf numFmtId="49" fontId="5" fillId="0" borderId="48" xfId="0" applyNumberFormat="1" applyFont="1" applyBorder="1"/>
    <xf numFmtId="49" fontId="3" fillId="0" borderId="38" xfId="0" applyNumberFormat="1" applyFont="1" applyBorder="1"/>
    <xf numFmtId="0" fontId="6" fillId="0" borderId="0" xfId="0" applyFont="1" applyFill="1" applyBorder="1"/>
    <xf numFmtId="1" fontId="6" fillId="0" borderId="0" xfId="0" applyNumberFormat="1" applyFont="1" applyBorder="1"/>
    <xf numFmtId="49" fontId="3" fillId="0" borderId="12" xfId="0" applyNumberFormat="1" applyFont="1" applyFill="1" applyBorder="1"/>
    <xf numFmtId="49" fontId="3" fillId="0" borderId="13" xfId="0" applyNumberFormat="1" applyFont="1" applyFill="1" applyBorder="1"/>
    <xf numFmtId="49" fontId="5" fillId="0" borderId="13" xfId="0" applyNumberFormat="1" applyFont="1" applyFill="1" applyBorder="1"/>
    <xf numFmtId="0" fontId="3" fillId="0" borderId="13" xfId="0" applyFont="1" applyFill="1" applyBorder="1" applyAlignment="1">
      <alignment wrapText="1"/>
    </xf>
    <xf numFmtId="164" fontId="5" fillId="0" borderId="13" xfId="0" applyNumberFormat="1" applyFont="1" applyFill="1" applyBorder="1"/>
    <xf numFmtId="164" fontId="2" fillId="0" borderId="26" xfId="0" applyNumberFormat="1" applyFont="1" applyFill="1" applyBorder="1"/>
    <xf numFmtId="41" fontId="6" fillId="0" borderId="14" xfId="0" applyNumberFormat="1" applyFont="1" applyFill="1" applyBorder="1"/>
    <xf numFmtId="164" fontId="5" fillId="0" borderId="16" xfId="0" applyNumberFormat="1" applyFont="1" applyFill="1" applyBorder="1"/>
    <xf numFmtId="0" fontId="3" fillId="0" borderId="0" xfId="0" applyFont="1" applyBorder="1" applyAlignment="1">
      <alignment horizontal="center"/>
    </xf>
    <xf numFmtId="0" fontId="0" fillId="0" borderId="13" xfId="0" applyBorder="1" applyAlignment="1">
      <alignment wrapText="1"/>
    </xf>
    <xf numFmtId="0" fontId="0" fillId="3" borderId="0" xfId="0" applyFill="1" applyBorder="1"/>
    <xf numFmtId="41" fontId="0" fillId="3" borderId="11" xfId="0" applyNumberFormat="1" applyFill="1" applyBorder="1"/>
    <xf numFmtId="164" fontId="4" fillId="4" borderId="16" xfId="0" applyNumberFormat="1" applyFont="1" applyFill="1" applyBorder="1"/>
    <xf numFmtId="164" fontId="4" fillId="4" borderId="0" xfId="0" applyNumberFormat="1" applyFont="1" applyFill="1" applyBorder="1"/>
    <xf numFmtId="164" fontId="3" fillId="4" borderId="16" xfId="0" applyNumberFormat="1" applyFont="1" applyFill="1" applyBorder="1"/>
    <xf numFmtId="164" fontId="3" fillId="4" borderId="8" xfId="0" applyNumberFormat="1" applyFont="1" applyFill="1" applyBorder="1"/>
    <xf numFmtId="164" fontId="3" fillId="4" borderId="22" xfId="0" applyNumberFormat="1" applyFont="1" applyFill="1" applyBorder="1"/>
    <xf numFmtId="164" fontId="3" fillId="4" borderId="29" xfId="0" applyNumberFormat="1" applyFont="1" applyFill="1" applyBorder="1"/>
    <xf numFmtId="164" fontId="3" fillId="4" borderId="2" xfId="0" applyNumberFormat="1" applyFont="1" applyFill="1" applyBorder="1"/>
    <xf numFmtId="164" fontId="4" fillId="4" borderId="5" xfId="0" applyNumberFormat="1" applyFont="1" applyFill="1" applyBorder="1"/>
    <xf numFmtId="164" fontId="3" fillId="4" borderId="25" xfId="0" applyNumberFormat="1" applyFont="1" applyFill="1" applyBorder="1"/>
    <xf numFmtId="164" fontId="4" fillId="4" borderId="19" xfId="0" applyNumberFormat="1" applyFont="1" applyFill="1" applyBorder="1"/>
    <xf numFmtId="164" fontId="3" fillId="4" borderId="20" xfId="0" applyNumberFormat="1" applyFont="1" applyFill="1" applyBorder="1"/>
    <xf numFmtId="164" fontId="4" fillId="4" borderId="26" xfId="0" applyNumberFormat="1" applyFont="1" applyFill="1" applyBorder="1"/>
    <xf numFmtId="164" fontId="3" fillId="4" borderId="37" xfId="0" applyNumberFormat="1" applyFont="1" applyFill="1" applyBorder="1"/>
    <xf numFmtId="164" fontId="3" fillId="4" borderId="19" xfId="0" applyNumberFormat="1" applyFont="1" applyFill="1" applyBorder="1"/>
    <xf numFmtId="164" fontId="3" fillId="4" borderId="10" xfId="0" applyNumberFormat="1" applyFont="1" applyFill="1" applyBorder="1"/>
    <xf numFmtId="164" fontId="5" fillId="4" borderId="35" xfId="0" applyNumberFormat="1" applyFont="1" applyFill="1" applyBorder="1"/>
    <xf numFmtId="164" fontId="5" fillId="4" borderId="38" xfId="0" applyNumberFormat="1" applyFont="1" applyFill="1" applyBorder="1"/>
    <xf numFmtId="164" fontId="11" fillId="4" borderId="10" xfId="0" applyNumberFormat="1" applyFont="1" applyFill="1" applyBorder="1"/>
    <xf numFmtId="164" fontId="5" fillId="4" borderId="5" xfId="0" applyNumberFormat="1" applyFont="1" applyFill="1" applyBorder="1"/>
    <xf numFmtId="164" fontId="3" fillId="4" borderId="35" xfId="0" applyNumberFormat="1" applyFont="1" applyFill="1" applyBorder="1"/>
    <xf numFmtId="164" fontId="4" fillId="4" borderId="25" xfId="0" applyNumberFormat="1" applyFont="1" applyFill="1" applyBorder="1"/>
    <xf numFmtId="164" fontId="3" fillId="4" borderId="26" xfId="0" applyNumberFormat="1" applyFont="1" applyFill="1" applyBorder="1"/>
    <xf numFmtId="164" fontId="5" fillId="4" borderId="29" xfId="0" applyNumberFormat="1" applyFont="1" applyFill="1" applyBorder="1"/>
    <xf numFmtId="164" fontId="5" fillId="4" borderId="2" xfId="0" applyNumberFormat="1" applyFont="1" applyFill="1" applyBorder="1"/>
    <xf numFmtId="164" fontId="6" fillId="4" borderId="21" xfId="0" applyNumberFormat="1" applyFont="1" applyFill="1" applyBorder="1"/>
    <xf numFmtId="164" fontId="6" fillId="4" borderId="2" xfId="0" applyNumberFormat="1" applyFont="1" applyFill="1" applyBorder="1"/>
    <xf numFmtId="164" fontId="12" fillId="4" borderId="10" xfId="0" applyNumberFormat="1" applyFont="1" applyFill="1" applyBorder="1"/>
    <xf numFmtId="164" fontId="6" fillId="4" borderId="10" xfId="0" applyNumberFormat="1" applyFont="1" applyFill="1" applyBorder="1"/>
    <xf numFmtId="41" fontId="6" fillId="4" borderId="10" xfId="0" applyNumberFormat="1" applyFont="1" applyFill="1" applyBorder="1"/>
    <xf numFmtId="41" fontId="1" fillId="4" borderId="10" xfId="0" applyNumberFormat="1" applyFont="1" applyFill="1" applyBorder="1"/>
    <xf numFmtId="164" fontId="12" fillId="4" borderId="13" xfId="0" applyNumberFormat="1" applyFont="1" applyFill="1" applyBorder="1"/>
    <xf numFmtId="164" fontId="1" fillId="4" borderId="5" xfId="0" applyNumberFormat="1" applyFont="1" applyFill="1" applyBorder="1"/>
    <xf numFmtId="164" fontId="6" fillId="4" borderId="35" xfId="0" applyNumberFormat="1" applyFont="1" applyFill="1" applyBorder="1"/>
    <xf numFmtId="164" fontId="6" fillId="4" borderId="13" xfId="0" applyNumberFormat="1" applyFont="1" applyFill="1" applyBorder="1"/>
    <xf numFmtId="164" fontId="12" fillId="4" borderId="2" xfId="0" applyNumberFormat="1" applyFont="1" applyFill="1" applyBorder="1"/>
    <xf numFmtId="164" fontId="6" fillId="4" borderId="16" xfId="0" applyNumberFormat="1" applyFont="1" applyFill="1" applyBorder="1"/>
    <xf numFmtId="164" fontId="6" fillId="4" borderId="8" xfId="0" applyNumberFormat="1" applyFont="1" applyFill="1" applyBorder="1"/>
    <xf numFmtId="164" fontId="2" fillId="4" borderId="10" xfId="0" applyNumberFormat="1" applyFont="1" applyFill="1" applyBorder="1"/>
    <xf numFmtId="164" fontId="2" fillId="4" borderId="13" xfId="0" applyNumberFormat="1" applyFont="1" applyFill="1" applyBorder="1"/>
    <xf numFmtId="164" fontId="2" fillId="4" borderId="16" xfId="0" applyNumberFormat="1" applyFont="1" applyFill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13" xfId="0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9" fillId="5" borderId="51" xfId="0" applyFont="1" applyFill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8" fillId="0" borderId="53" xfId="0" applyFont="1" applyBorder="1" applyAlignment="1">
      <alignment vertical="top" wrapText="1"/>
    </xf>
    <xf numFmtId="0" fontId="0" fillId="0" borderId="0" xfId="0" applyAlignment="1">
      <alignment vertical="center"/>
    </xf>
    <xf numFmtId="41" fontId="18" fillId="0" borderId="53" xfId="0" applyNumberFormat="1" applyFont="1" applyBorder="1" applyAlignment="1">
      <alignment vertical="top" wrapText="1"/>
    </xf>
    <xf numFmtId="41" fontId="9" fillId="0" borderId="51" xfId="0" applyNumberFormat="1" applyFont="1" applyBorder="1" applyAlignment="1">
      <alignment horizontal="center" vertical="center" wrapText="1"/>
    </xf>
    <xf numFmtId="0" fontId="18" fillId="0" borderId="55" xfId="0" applyFont="1" applyBorder="1" applyAlignment="1">
      <alignment vertical="top" wrapText="1"/>
    </xf>
    <xf numFmtId="0" fontId="18" fillId="0" borderId="56" xfId="0" applyFont="1" applyBorder="1" applyAlignment="1">
      <alignment vertical="top" wrapText="1"/>
    </xf>
    <xf numFmtId="0" fontId="19" fillId="0" borderId="56" xfId="0" applyFont="1" applyBorder="1" applyAlignment="1">
      <alignment vertical="top" wrapText="1"/>
    </xf>
    <xf numFmtId="0" fontId="10" fillId="0" borderId="54" xfId="0" applyFont="1" applyBorder="1" applyAlignment="1">
      <alignment vertical="center"/>
    </xf>
    <xf numFmtId="0" fontId="19" fillId="0" borderId="53" xfId="0" applyFont="1" applyBorder="1" applyAlignment="1">
      <alignment vertical="top" wrapText="1"/>
    </xf>
    <xf numFmtId="0" fontId="19" fillId="0" borderId="55" xfId="0" applyFont="1" applyBorder="1" applyAlignment="1">
      <alignment vertical="top" wrapText="1"/>
    </xf>
    <xf numFmtId="41" fontId="18" fillId="0" borderId="52" xfId="0" applyNumberFormat="1" applyFont="1" applyBorder="1" applyAlignment="1">
      <alignment vertical="top" wrapText="1"/>
    </xf>
    <xf numFmtId="41" fontId="18" fillId="0" borderId="55" xfId="0" applyNumberFormat="1" applyFont="1" applyBorder="1" applyAlignment="1">
      <alignment vertical="top" wrapText="1"/>
    </xf>
    <xf numFmtId="41" fontId="19" fillId="0" borderId="55" xfId="0" applyNumberFormat="1" applyFont="1" applyBorder="1" applyAlignment="1">
      <alignment vertical="top" wrapText="1"/>
    </xf>
    <xf numFmtId="41" fontId="19" fillId="0" borderId="53" xfId="0" applyNumberFormat="1" applyFont="1" applyBorder="1" applyAlignment="1">
      <alignment vertical="top" wrapText="1"/>
    </xf>
    <xf numFmtId="41" fontId="19" fillId="0" borderId="56" xfId="0" applyNumberFormat="1" applyFont="1" applyBorder="1" applyAlignment="1">
      <alignment vertical="top" wrapText="1"/>
    </xf>
    <xf numFmtId="41" fontId="18" fillId="0" borderId="56" xfId="0" applyNumberFormat="1" applyFont="1" applyBorder="1" applyAlignment="1">
      <alignment vertical="top" wrapText="1"/>
    </xf>
    <xf numFmtId="41" fontId="19" fillId="0" borderId="54" xfId="0" applyNumberFormat="1" applyFont="1" applyBorder="1" applyAlignment="1">
      <alignment vertical="top" wrapText="1"/>
    </xf>
    <xf numFmtId="49" fontId="4" fillId="0" borderId="57" xfId="0" applyNumberFormat="1" applyFont="1" applyBorder="1"/>
    <xf numFmtId="164" fontId="3" fillId="4" borderId="27" xfId="0" applyNumberFormat="1" applyFont="1" applyFill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0" fontId="21" fillId="0" borderId="0" xfId="0" applyFont="1" applyAlignment="1">
      <alignment horizontal="center"/>
    </xf>
    <xf numFmtId="0" fontId="9" fillId="5" borderId="50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64" xfId="0" applyFont="1" applyBorder="1" applyAlignment="1">
      <alignment vertical="top" wrapText="1"/>
    </xf>
    <xf numFmtId="0" fontId="0" fillId="0" borderId="65" xfId="0" applyBorder="1" applyAlignment="1">
      <alignment vertical="center"/>
    </xf>
    <xf numFmtId="0" fontId="18" fillId="0" borderId="65" xfId="0" applyFont="1" applyBorder="1" applyAlignment="1">
      <alignment vertical="top" wrapText="1"/>
    </xf>
    <xf numFmtId="0" fontId="22" fillId="0" borderId="1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0" fillId="0" borderId="64" xfId="0" applyBorder="1" applyAlignment="1">
      <alignment vertical="center"/>
    </xf>
    <xf numFmtId="0" fontId="6" fillId="0" borderId="64" xfId="0" applyFont="1" applyBorder="1" applyAlignment="1">
      <alignment vertical="center"/>
    </xf>
    <xf numFmtId="0" fontId="23" fillId="0" borderId="64" xfId="0" applyFont="1" applyBorder="1" applyAlignment="1">
      <alignment vertical="center"/>
    </xf>
    <xf numFmtId="0" fontId="24" fillId="0" borderId="64" xfId="0" applyFont="1" applyBorder="1" applyAlignment="1">
      <alignment vertical="top" wrapText="1"/>
    </xf>
    <xf numFmtId="0" fontId="23" fillId="0" borderId="66" xfId="0" applyFont="1" applyBorder="1" applyAlignment="1">
      <alignment vertical="center"/>
    </xf>
    <xf numFmtId="0" fontId="24" fillId="0" borderId="66" xfId="0" applyFont="1" applyBorder="1" applyAlignment="1">
      <alignment vertical="top" wrapText="1"/>
    </xf>
    <xf numFmtId="0" fontId="6" fillId="2" borderId="64" xfId="0" applyFont="1" applyFill="1" applyBorder="1" applyAlignment="1">
      <alignment vertical="center"/>
    </xf>
    <xf numFmtId="0" fontId="9" fillId="0" borderId="64" xfId="0" applyFont="1" applyBorder="1" applyAlignment="1">
      <alignment vertical="top" wrapText="1"/>
    </xf>
    <xf numFmtId="0" fontId="6" fillId="0" borderId="66" xfId="0" applyFont="1" applyBorder="1" applyAlignment="1">
      <alignment vertical="center"/>
    </xf>
    <xf numFmtId="0" fontId="9" fillId="0" borderId="66" xfId="0" applyFont="1" applyBorder="1" applyAlignment="1">
      <alignment vertical="top" wrapText="1"/>
    </xf>
    <xf numFmtId="0" fontId="6" fillId="0" borderId="10" xfId="0" applyFont="1" applyBorder="1" applyAlignment="1">
      <alignment vertical="center"/>
    </xf>
    <xf numFmtId="0" fontId="0" fillId="6" borderId="44" xfId="0" applyFill="1" applyBorder="1"/>
    <xf numFmtId="0" fontId="0" fillId="6" borderId="45" xfId="0" applyFill="1" applyBorder="1"/>
    <xf numFmtId="49" fontId="0" fillId="6" borderId="28" xfId="0" applyNumberFormat="1" applyFill="1" applyBorder="1"/>
    <xf numFmtId="0" fontId="0" fillId="6" borderId="29" xfId="0" applyFill="1" applyBorder="1"/>
    <xf numFmtId="0" fontId="3" fillId="6" borderId="29" xfId="0" applyFont="1" applyFill="1" applyBorder="1"/>
    <xf numFmtId="0" fontId="3" fillId="6" borderId="28" xfId="0" applyFont="1" applyFill="1" applyBorder="1"/>
    <xf numFmtId="0" fontId="3" fillId="6" borderId="38" xfId="0" applyFont="1" applyFill="1" applyBorder="1"/>
    <xf numFmtId="49" fontId="26" fillId="6" borderId="28" xfId="0" applyNumberFormat="1" applyFont="1" applyFill="1" applyBorder="1"/>
    <xf numFmtId="0" fontId="3" fillId="6" borderId="29" xfId="0" applyFont="1" applyFill="1" applyBorder="1" applyAlignment="1">
      <alignment wrapText="1"/>
    </xf>
    <xf numFmtId="0" fontId="2" fillId="6" borderId="30" xfId="0" applyFont="1" applyFill="1" applyBorder="1" applyAlignment="1">
      <alignment wrapText="1"/>
    </xf>
    <xf numFmtId="0" fontId="8" fillId="0" borderId="4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0" fillId="0" borderId="63" xfId="0" applyBorder="1" applyAlignment="1">
      <alignment horizontal="center" vertical="top"/>
    </xf>
    <xf numFmtId="0" fontId="0" fillId="0" borderId="63" xfId="0" applyBorder="1" applyAlignment="1">
      <alignment vertical="center"/>
    </xf>
    <xf numFmtId="0" fontId="0" fillId="0" borderId="63" xfId="0" applyBorder="1" applyAlignment="1">
      <alignment vertical="center" wrapText="1"/>
    </xf>
    <xf numFmtId="0" fontId="0" fillId="0" borderId="64" xfId="0" applyBorder="1" applyAlignment="1">
      <alignment vertical="center" wrapText="1"/>
    </xf>
    <xf numFmtId="41" fontId="0" fillId="0" borderId="63" xfId="0" applyNumberFormat="1" applyBorder="1" applyAlignment="1">
      <alignment vertical="center"/>
    </xf>
    <xf numFmtId="41" fontId="0" fillId="0" borderId="64" xfId="0" applyNumberFormat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right" vertical="center"/>
    </xf>
    <xf numFmtId="0" fontId="0" fillId="0" borderId="67" xfId="0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41" fontId="0" fillId="0" borderId="13" xfId="0" applyNumberFormat="1" applyFont="1" applyBorder="1" applyAlignment="1">
      <alignment horizontal="right" vertical="center"/>
    </xf>
    <xf numFmtId="0" fontId="6" fillId="0" borderId="63" xfId="0" applyFont="1" applyBorder="1" applyAlignment="1">
      <alignment horizontal="center" vertical="top"/>
    </xf>
    <xf numFmtId="0" fontId="6" fillId="0" borderId="64" xfId="0" applyFont="1" applyBorder="1" applyAlignment="1">
      <alignment vertical="center" wrapText="1"/>
    </xf>
    <xf numFmtId="41" fontId="6" fillId="0" borderId="64" xfId="0" applyNumberFormat="1" applyFont="1" applyBorder="1" applyAlignment="1">
      <alignment vertical="center"/>
    </xf>
    <xf numFmtId="0" fontId="13" fillId="0" borderId="19" xfId="0" applyFont="1" applyBorder="1"/>
    <xf numFmtId="0" fontId="0" fillId="0" borderId="26" xfId="0" applyBorder="1" applyAlignment="1">
      <alignment wrapText="1"/>
    </xf>
    <xf numFmtId="0" fontId="0" fillId="3" borderId="43" xfId="0" applyFill="1" applyBorder="1" applyAlignment="1">
      <alignment wrapText="1"/>
    </xf>
    <xf numFmtId="0" fontId="6" fillId="7" borderId="15" xfId="0" applyFont="1" applyFill="1" applyBorder="1"/>
    <xf numFmtId="0" fontId="6" fillId="7" borderId="16" xfId="0" applyFont="1" applyFill="1" applyBorder="1"/>
    <xf numFmtId="0" fontId="15" fillId="7" borderId="16" xfId="0" applyFont="1" applyFill="1" applyBorder="1"/>
    <xf numFmtId="0" fontId="6" fillId="7" borderId="20" xfId="0" applyFont="1" applyFill="1" applyBorder="1" applyAlignment="1">
      <alignment wrapText="1"/>
    </xf>
    <xf numFmtId="0" fontId="6" fillId="7" borderId="17" xfId="0" applyFont="1" applyFill="1" applyBorder="1"/>
    <xf numFmtId="0" fontId="5" fillId="7" borderId="16" xfId="0" applyFont="1" applyFill="1" applyBorder="1" applyAlignment="1">
      <alignment wrapText="1"/>
    </xf>
    <xf numFmtId="0" fontId="9" fillId="7" borderId="16" xfId="0" applyFont="1" applyFill="1" applyBorder="1"/>
    <xf numFmtId="0" fontId="6" fillId="7" borderId="16" xfId="0" applyFont="1" applyFill="1" applyBorder="1" applyAlignment="1">
      <alignment wrapText="1"/>
    </xf>
    <xf numFmtId="0" fontId="20" fillId="8" borderId="52" xfId="0" applyFont="1" applyFill="1" applyBorder="1" applyAlignment="1">
      <alignment vertical="top" wrapText="1"/>
    </xf>
    <xf numFmtId="41" fontId="20" fillId="8" borderId="52" xfId="0" applyNumberFormat="1" applyFont="1" applyFill="1" applyBorder="1" applyAlignment="1">
      <alignment vertical="top" wrapText="1"/>
    </xf>
    <xf numFmtId="0" fontId="20" fillId="8" borderId="53" xfId="0" applyFont="1" applyFill="1" applyBorder="1" applyAlignment="1">
      <alignment vertical="top" wrapText="1"/>
    </xf>
    <xf numFmtId="41" fontId="20" fillId="8" borderId="53" xfId="0" applyNumberFormat="1" applyFont="1" applyFill="1" applyBorder="1" applyAlignment="1">
      <alignment vertical="top" wrapText="1"/>
    </xf>
    <xf numFmtId="0" fontId="20" fillId="8" borderId="56" xfId="0" applyFont="1" applyFill="1" applyBorder="1" applyAlignment="1">
      <alignment vertical="top" wrapText="1"/>
    </xf>
    <xf numFmtId="41" fontId="20" fillId="8" borderId="56" xfId="0" applyNumberFormat="1" applyFont="1" applyFill="1" applyBorder="1" applyAlignment="1">
      <alignment vertical="top" wrapText="1"/>
    </xf>
    <xf numFmtId="41" fontId="2" fillId="0" borderId="11" xfId="0" applyNumberFormat="1" applyFont="1" applyBorder="1"/>
    <xf numFmtId="41" fontId="2" fillId="0" borderId="6" xfId="0" applyNumberFormat="1" applyFont="1" applyBorder="1"/>
    <xf numFmtId="0" fontId="29" fillId="0" borderId="10" xfId="0" applyFont="1" applyBorder="1"/>
    <xf numFmtId="49" fontId="0" fillId="0" borderId="18" xfId="0" applyNumberFormat="1" applyFont="1" applyBorder="1"/>
    <xf numFmtId="49" fontId="0" fillId="0" borderId="10" xfId="0" applyNumberFormat="1" applyFont="1" applyBorder="1"/>
    <xf numFmtId="164" fontId="0" fillId="0" borderId="10" xfId="0" applyNumberFormat="1" applyFont="1" applyBorder="1"/>
    <xf numFmtId="41" fontId="0" fillId="0" borderId="11" xfId="0" applyNumberFormat="1" applyFont="1" applyBorder="1"/>
    <xf numFmtId="0" fontId="0" fillId="0" borderId="10" xfId="0" applyFont="1" applyBorder="1" applyAlignment="1">
      <alignment wrapText="1"/>
    </xf>
    <xf numFmtId="164" fontId="12" fillId="0" borderId="10" xfId="0" applyNumberFormat="1" applyFont="1" applyBorder="1"/>
    <xf numFmtId="49" fontId="11" fillId="0" borderId="2" xfId="0" applyNumberFormat="1" applyFont="1" applyBorder="1"/>
    <xf numFmtId="0" fontId="4" fillId="0" borderId="2" xfId="0" applyFont="1" applyBorder="1" applyAlignment="1">
      <alignment wrapText="1"/>
    </xf>
    <xf numFmtId="49" fontId="5" fillId="0" borderId="16" xfId="0" applyNumberFormat="1" applyFont="1" applyBorder="1"/>
    <xf numFmtId="0" fontId="8" fillId="0" borderId="0" xfId="0" applyFont="1" applyBorder="1" applyAlignment="1">
      <alignment horizontal="center" vertical="center" wrapText="1"/>
    </xf>
    <xf numFmtId="49" fontId="11" fillId="0" borderId="10" xfId="0" applyNumberFormat="1" applyFont="1" applyFill="1" applyBorder="1"/>
    <xf numFmtId="49" fontId="11" fillId="0" borderId="16" xfId="0" applyNumberFormat="1" applyFont="1" applyFill="1" applyBorder="1"/>
    <xf numFmtId="164" fontId="6" fillId="3" borderId="16" xfId="0" applyNumberFormat="1" applyFont="1" applyFill="1" applyBorder="1"/>
    <xf numFmtId="164" fontId="12" fillId="3" borderId="2" xfId="0" applyNumberFormat="1" applyFont="1" applyFill="1" applyBorder="1"/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horizontal="left" vertical="center" wrapText="1"/>
    </xf>
    <xf numFmtId="164" fontId="4" fillId="4" borderId="10" xfId="0" applyNumberFormat="1" applyFont="1" applyFill="1" applyBorder="1"/>
    <xf numFmtId="41" fontId="0" fillId="0" borderId="32" xfId="0" applyNumberFormat="1" applyBorder="1"/>
    <xf numFmtId="0" fontId="4" fillId="0" borderId="21" xfId="0" applyFont="1" applyBorder="1"/>
    <xf numFmtId="164" fontId="4" fillId="0" borderId="21" xfId="0" applyNumberFormat="1" applyFont="1" applyBorder="1"/>
    <xf numFmtId="164" fontId="6" fillId="0" borderId="8" xfId="0" applyNumberFormat="1" applyFont="1" applyBorder="1"/>
    <xf numFmtId="49" fontId="4" fillId="0" borderId="28" xfId="0" applyNumberFormat="1" applyFont="1" applyBorder="1"/>
    <xf numFmtId="49" fontId="4" fillId="0" borderId="29" xfId="0" applyNumberFormat="1" applyFont="1" applyBorder="1"/>
    <xf numFmtId="0" fontId="4" fillId="0" borderId="29" xfId="0" applyFont="1" applyBorder="1"/>
    <xf numFmtId="164" fontId="4" fillId="0" borderId="29" xfId="0" applyNumberFormat="1" applyFont="1" applyBorder="1"/>
    <xf numFmtId="164" fontId="12" fillId="0" borderId="38" xfId="0" applyNumberFormat="1" applyFont="1" applyBorder="1"/>
    <xf numFmtId="41" fontId="12" fillId="0" borderId="30" xfId="0" applyNumberFormat="1" applyFont="1" applyBorder="1"/>
    <xf numFmtId="49" fontId="4" fillId="0" borderId="31" xfId="0" applyNumberFormat="1" applyFont="1" applyBorder="1"/>
    <xf numFmtId="49" fontId="4" fillId="0" borderId="27" xfId="0" applyNumberFormat="1" applyFont="1" applyBorder="1"/>
    <xf numFmtId="49" fontId="4" fillId="0" borderId="68" xfId="0" applyNumberFormat="1" applyFont="1" applyBorder="1"/>
    <xf numFmtId="0" fontId="11" fillId="0" borderId="27" xfId="0" applyFont="1" applyFill="1" applyBorder="1" applyAlignment="1">
      <alignment wrapText="1"/>
    </xf>
    <xf numFmtId="164" fontId="4" fillId="0" borderId="27" xfId="0" applyNumberFormat="1" applyFont="1" applyBorder="1"/>
    <xf numFmtId="164" fontId="4" fillId="4" borderId="27" xfId="0" applyNumberFormat="1" applyFont="1" applyFill="1" applyBorder="1"/>
    <xf numFmtId="0" fontId="11" fillId="0" borderId="10" xfId="0" applyFont="1" applyFill="1" applyBorder="1" applyAlignment="1">
      <alignment wrapText="1"/>
    </xf>
    <xf numFmtId="0" fontId="9" fillId="5" borderId="14" xfId="0" applyFont="1" applyFill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9" fillId="5" borderId="26" xfId="0" applyFont="1" applyFill="1" applyBorder="1" applyAlignment="1">
      <alignment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0" fillId="9" borderId="34" xfId="0" applyFill="1" applyBorder="1"/>
    <xf numFmtId="0" fontId="0" fillId="9" borderId="41" xfId="0" applyFill="1" applyBorder="1"/>
    <xf numFmtId="0" fontId="0" fillId="9" borderId="42" xfId="0" applyFill="1" applyBorder="1"/>
    <xf numFmtId="0" fontId="6" fillId="0" borderId="0" xfId="0" applyFont="1"/>
    <xf numFmtId="164" fontId="6" fillId="0" borderId="38" xfId="0" applyNumberFormat="1" applyFont="1" applyBorder="1"/>
    <xf numFmtId="49" fontId="11" fillId="0" borderId="29" xfId="0" applyNumberFormat="1" applyFont="1" applyBorder="1"/>
    <xf numFmtId="164" fontId="11" fillId="4" borderId="29" xfId="0" applyNumberFormat="1" applyFont="1" applyFill="1" applyBorder="1"/>
    <xf numFmtId="164" fontId="11" fillId="0" borderId="29" xfId="0" applyNumberFormat="1" applyFont="1" applyBorder="1"/>
    <xf numFmtId="41" fontId="0" fillId="0" borderId="30" xfId="0" applyNumberFormat="1" applyFont="1" applyBorder="1"/>
    <xf numFmtId="0" fontId="9" fillId="5" borderId="26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164" fontId="5" fillId="0" borderId="30" xfId="0" applyNumberFormat="1" applyFont="1" applyBorder="1"/>
    <xf numFmtId="164" fontId="6" fillId="0" borderId="23" xfId="0" applyNumberFormat="1" applyFont="1" applyBorder="1"/>
    <xf numFmtId="164" fontId="6" fillId="3" borderId="17" xfId="0" applyNumberFormat="1" applyFont="1" applyFill="1" applyBorder="1"/>
    <xf numFmtId="164" fontId="12" fillId="3" borderId="3" xfId="0" applyNumberFormat="1" applyFont="1" applyFill="1" applyBorder="1"/>
    <xf numFmtId="164" fontId="6" fillId="0" borderId="14" xfId="0" applyNumberFormat="1" applyFont="1" applyBorder="1"/>
    <xf numFmtId="17" fontId="0" fillId="0" borderId="64" xfId="0" applyNumberFormat="1" applyBorder="1" applyAlignment="1">
      <alignment vertical="center"/>
    </xf>
    <xf numFmtId="0" fontId="17" fillId="0" borderId="7" xfId="0" applyFont="1" applyBorder="1" applyAlignment="1">
      <alignment horizontal="center" vertical="center" wrapText="1"/>
    </xf>
    <xf numFmtId="41" fontId="2" fillId="0" borderId="37" xfId="0" applyNumberFormat="1" applyFont="1" applyBorder="1"/>
    <xf numFmtId="41" fontId="2" fillId="0" borderId="43" xfId="0" applyNumberFormat="1" applyFont="1" applyBorder="1"/>
    <xf numFmtId="0" fontId="2" fillId="5" borderId="10" xfId="0" applyFont="1" applyFill="1" applyBorder="1" applyAlignment="1">
      <alignment horizontal="center" vertical="center" wrapText="1"/>
    </xf>
    <xf numFmtId="0" fontId="0" fillId="7" borderId="10" xfId="0" applyFill="1" applyBorder="1"/>
    <xf numFmtId="0" fontId="32" fillId="7" borderId="10" xfId="0" applyFont="1" applyFill="1" applyBorder="1"/>
    <xf numFmtId="49" fontId="0" fillId="7" borderId="10" xfId="0" applyNumberFormat="1" applyFill="1" applyBorder="1" applyAlignment="1">
      <alignment wrapText="1"/>
    </xf>
    <xf numFmtId="0" fontId="0" fillId="7" borderId="10" xfId="0" applyFill="1" applyBorder="1" applyAlignment="1">
      <alignment wrapText="1"/>
    </xf>
    <xf numFmtId="0" fontId="32" fillId="3" borderId="10" xfId="0" applyFont="1" applyFill="1" applyBorder="1"/>
    <xf numFmtId="49" fontId="0" fillId="3" borderId="10" xfId="0" applyNumberFormat="1" applyFill="1" applyBorder="1" applyAlignment="1">
      <alignment wrapText="1"/>
    </xf>
    <xf numFmtId="0" fontId="6" fillId="2" borderId="10" xfId="0" applyFont="1" applyFill="1" applyBorder="1"/>
    <xf numFmtId="49" fontId="6" fillId="2" borderId="10" xfId="0" applyNumberFormat="1" applyFont="1" applyFill="1" applyBorder="1"/>
    <xf numFmtId="0" fontId="6" fillId="2" borderId="10" xfId="0" applyFont="1" applyFill="1" applyBorder="1" applyAlignment="1">
      <alignment wrapText="1"/>
    </xf>
    <xf numFmtId="49" fontId="29" fillId="0" borderId="10" xfId="0" applyNumberFormat="1" applyFont="1" applyBorder="1"/>
    <xf numFmtId="0" fontId="14" fillId="0" borderId="10" xfId="0" applyFont="1" applyBorder="1" applyAlignment="1">
      <alignment wrapText="1"/>
    </xf>
    <xf numFmtId="0" fontId="25" fillId="7" borderId="10" xfId="0" applyFont="1" applyFill="1" applyBorder="1"/>
    <xf numFmtId="0" fontId="11" fillId="3" borderId="29" xfId="0" applyFont="1" applyFill="1" applyBorder="1" applyAlignment="1">
      <alignment wrapText="1"/>
    </xf>
    <xf numFmtId="41" fontId="0" fillId="0" borderId="0" xfId="0" applyNumberFormat="1" applyFill="1" applyBorder="1"/>
    <xf numFmtId="41" fontId="0" fillId="0" borderId="0" xfId="0" applyNumberFormat="1" applyFill="1"/>
    <xf numFmtId="0" fontId="10" fillId="0" borderId="0" xfId="0" applyFont="1" applyAlignment="1">
      <alignment vertical="top" wrapText="1"/>
    </xf>
    <xf numFmtId="0" fontId="2" fillId="0" borderId="0" xfId="0" applyFont="1" applyBorder="1"/>
    <xf numFmtId="164" fontId="2" fillId="0" borderId="0" xfId="0" applyNumberFormat="1" applyFont="1" applyBorder="1"/>
    <xf numFmtId="0" fontId="2" fillId="3" borderId="0" xfId="0" applyFont="1" applyFill="1" applyBorder="1"/>
    <xf numFmtId="0" fontId="2" fillId="3" borderId="0" xfId="0" applyFont="1" applyFill="1" applyBorder="1" applyAlignment="1">
      <alignment wrapText="1"/>
    </xf>
    <xf numFmtId="164" fontId="2" fillId="3" borderId="0" xfId="0" applyNumberFormat="1" applyFont="1" applyFill="1" applyBorder="1"/>
    <xf numFmtId="0" fontId="11" fillId="3" borderId="10" xfId="0" applyFont="1" applyFill="1" applyBorder="1" applyAlignment="1">
      <alignment wrapText="1"/>
    </xf>
    <xf numFmtId="49" fontId="3" fillId="0" borderId="71" xfId="0" applyNumberFormat="1" applyFont="1" applyBorder="1"/>
    <xf numFmtId="164" fontId="3" fillId="0" borderId="68" xfId="0" applyNumberFormat="1" applyFont="1" applyBorder="1"/>
    <xf numFmtId="0" fontId="5" fillId="0" borderId="40" xfId="0" applyFont="1" applyFill="1" applyBorder="1" applyAlignment="1">
      <alignment wrapText="1"/>
    </xf>
    <xf numFmtId="164" fontId="3" fillId="3" borderId="27" xfId="0" applyNumberFormat="1" applyFont="1" applyFill="1" applyBorder="1"/>
    <xf numFmtId="164" fontId="3" fillId="3" borderId="32" xfId="0" applyNumberFormat="1" applyFont="1" applyFill="1" applyBorder="1"/>
    <xf numFmtId="164" fontId="6" fillId="3" borderId="25" xfId="0" applyNumberFormat="1" applyFont="1" applyFill="1" applyBorder="1"/>
    <xf numFmtId="41" fontId="0" fillId="3" borderId="9" xfId="0" applyNumberFormat="1" applyFill="1" applyBorder="1"/>
    <xf numFmtId="164" fontId="6" fillId="3" borderId="10" xfId="0" applyNumberFormat="1" applyFont="1" applyFill="1" applyBorder="1"/>
    <xf numFmtId="164" fontId="2" fillId="3" borderId="19" xfId="0" applyNumberFormat="1" applyFont="1" applyFill="1" applyBorder="1"/>
    <xf numFmtId="41" fontId="6" fillId="3" borderId="11" xfId="0" applyNumberFormat="1" applyFont="1" applyFill="1" applyBorder="1"/>
    <xf numFmtId="164" fontId="2" fillId="3" borderId="10" xfId="0" applyNumberFormat="1" applyFont="1" applyFill="1" applyBorder="1"/>
    <xf numFmtId="164" fontId="2" fillId="3" borderId="11" xfId="0" applyNumberFormat="1" applyFont="1" applyFill="1" applyBorder="1"/>
    <xf numFmtId="164" fontId="6" fillId="10" borderId="38" xfId="0" applyNumberFormat="1" applyFont="1" applyFill="1" applyBorder="1"/>
    <xf numFmtId="41" fontId="0" fillId="3" borderId="0" xfId="0" applyNumberFormat="1" applyFill="1" applyBorder="1"/>
    <xf numFmtId="41" fontId="6" fillId="3" borderId="0" xfId="0" applyNumberFormat="1" applyFont="1" applyFill="1" applyBorder="1"/>
    <xf numFmtId="41" fontId="0" fillId="0" borderId="14" xfId="0" applyNumberFormat="1" applyFill="1" applyBorder="1"/>
    <xf numFmtId="41" fontId="12" fillId="0" borderId="14" xfId="0" applyNumberFormat="1" applyFont="1" applyBorder="1"/>
    <xf numFmtId="41" fontId="0" fillId="0" borderId="23" xfId="0" applyNumberFormat="1" applyFont="1" applyBorder="1"/>
    <xf numFmtId="41" fontId="6" fillId="0" borderId="17" xfId="0" applyNumberFormat="1" applyFont="1" applyFill="1" applyBorder="1"/>
    <xf numFmtId="164" fontId="6" fillId="4" borderId="32" xfId="0" applyNumberFormat="1" applyFont="1" applyFill="1" applyBorder="1"/>
    <xf numFmtId="0" fontId="3" fillId="0" borderId="0" xfId="0" applyFont="1" applyBorder="1" applyAlignment="1">
      <alignment horizontal="center"/>
    </xf>
    <xf numFmtId="0" fontId="3" fillId="6" borderId="29" xfId="0" applyFont="1" applyFill="1" applyBorder="1" applyAlignment="1">
      <alignment horizontal="center"/>
    </xf>
    <xf numFmtId="0" fontId="3" fillId="6" borderId="3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9" fillId="5" borderId="59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41" xfId="0" applyFont="1" applyFill="1" applyBorder="1" applyAlignment="1">
      <alignment horizontal="center" vertical="center" wrapText="1"/>
    </xf>
    <xf numFmtId="0" fontId="9" fillId="5" borderId="42" xfId="0" applyFont="1" applyFill="1" applyBorder="1" applyAlignment="1">
      <alignment horizontal="center" vertical="center" wrapText="1"/>
    </xf>
    <xf numFmtId="0" fontId="9" fillId="5" borderId="60" xfId="0" applyFont="1" applyFill="1" applyBorder="1" applyAlignment="1">
      <alignment horizontal="center" vertical="center" wrapText="1"/>
    </xf>
    <xf numFmtId="0" fontId="9" fillId="5" borderId="62" xfId="0" applyFont="1" applyFill="1" applyBorder="1" applyAlignment="1">
      <alignment horizontal="center" vertical="center" wrapText="1"/>
    </xf>
    <xf numFmtId="0" fontId="9" fillId="5" borderId="39" xfId="0" applyFont="1" applyFill="1" applyBorder="1" applyAlignment="1">
      <alignment horizontal="center" vertical="center" wrapText="1"/>
    </xf>
    <xf numFmtId="0" fontId="9" fillId="5" borderId="61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69" xfId="0" applyFont="1" applyFill="1" applyBorder="1" applyAlignment="1">
      <alignment horizontal="center" vertical="center" wrapText="1"/>
    </xf>
    <xf numFmtId="0" fontId="9" fillId="5" borderId="70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3" fillId="0" borderId="0" xfId="0" applyFont="1" applyAlignment="1">
      <alignment horizontal="center" wrapText="1"/>
    </xf>
    <xf numFmtId="0" fontId="25" fillId="0" borderId="19" xfId="0" applyFont="1" applyBorder="1" applyAlignment="1">
      <alignment horizontal="center" vertical="center"/>
    </xf>
    <xf numFmtId="0" fontId="25" fillId="0" borderId="61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6" fillId="5" borderId="51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 vertical="top" wrapText="1"/>
    </xf>
    <xf numFmtId="0" fontId="9" fillId="5" borderId="5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3" fillId="0" borderId="4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7F12F"/>
      <color rgb="FFC9FC24"/>
      <color rgb="FF26FA95"/>
      <color rgb="FFCCFFCC"/>
      <color rgb="FFB8F92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1:L136"/>
  <sheetViews>
    <sheetView tabSelected="1" workbookViewId="0">
      <selection activeCell="B9" sqref="B9"/>
    </sheetView>
  </sheetViews>
  <sheetFormatPr defaultRowHeight="12.75"/>
  <cols>
    <col min="2" max="2" width="6.28515625" customWidth="1"/>
    <col min="4" max="4" width="9.140625" style="128"/>
    <col min="5" max="5" width="51.7109375" customWidth="1"/>
    <col min="6" max="6" width="5.140625" customWidth="1"/>
    <col min="7" max="7" width="16.85546875" customWidth="1"/>
    <col min="8" max="8" width="14.7109375" customWidth="1"/>
    <col min="9" max="9" width="15.85546875" customWidth="1"/>
    <col min="10" max="10" width="13.85546875" customWidth="1"/>
    <col min="12" max="12" width="11.85546875" customWidth="1"/>
  </cols>
  <sheetData>
    <row r="1" spans="2:10">
      <c r="B1" s="106"/>
      <c r="C1" s="106"/>
      <c r="D1" s="284"/>
      <c r="E1" s="106"/>
      <c r="F1" s="106"/>
      <c r="G1" s="106"/>
      <c r="H1" s="106"/>
      <c r="I1" s="106"/>
      <c r="J1" s="106"/>
    </row>
    <row r="2" spans="2:10">
      <c r="B2" s="106"/>
      <c r="C2" s="106"/>
      <c r="D2" s="284"/>
      <c r="E2" s="106"/>
      <c r="F2" s="106"/>
      <c r="G2" s="106" t="s">
        <v>78</v>
      </c>
      <c r="H2" s="106"/>
      <c r="I2" s="106"/>
      <c r="J2" s="106"/>
    </row>
    <row r="3" spans="2:10">
      <c r="B3" s="106"/>
      <c r="C3" s="106"/>
      <c r="D3" s="284"/>
      <c r="E3" s="106"/>
      <c r="F3" s="106"/>
      <c r="G3" s="106"/>
      <c r="H3" s="106"/>
      <c r="I3" s="106"/>
      <c r="J3" s="106"/>
    </row>
    <row r="4" spans="2:10" ht="15.75">
      <c r="B4" s="544" t="s">
        <v>6</v>
      </c>
      <c r="C4" s="544"/>
      <c r="D4" s="544"/>
      <c r="E4" s="544"/>
      <c r="F4" s="544"/>
      <c r="G4" s="544"/>
      <c r="H4" s="300"/>
      <c r="I4" s="106"/>
      <c r="J4" s="106"/>
    </row>
    <row r="5" spans="2:10" ht="15.75">
      <c r="B5" s="544" t="s">
        <v>7</v>
      </c>
      <c r="C5" s="544"/>
      <c r="D5" s="544"/>
      <c r="E5" s="544"/>
      <c r="F5" s="544"/>
      <c r="G5" s="544"/>
      <c r="H5" s="300"/>
      <c r="I5" s="106"/>
      <c r="J5" s="106"/>
    </row>
    <row r="6" spans="2:10" ht="14.25" customHeight="1">
      <c r="B6" s="544" t="s">
        <v>288</v>
      </c>
      <c r="C6" s="544"/>
      <c r="D6" s="544"/>
      <c r="E6" s="544"/>
      <c r="F6" s="544"/>
      <c r="G6" s="544"/>
      <c r="H6" s="300"/>
      <c r="I6" s="106"/>
      <c r="J6" s="106"/>
    </row>
    <row r="7" spans="2:10" ht="15" customHeight="1" thickBot="1">
      <c r="B7" s="106"/>
      <c r="C7" s="106"/>
      <c r="D7" s="284"/>
      <c r="E7" s="106"/>
      <c r="F7" s="106"/>
      <c r="G7" s="106" t="s">
        <v>136</v>
      </c>
      <c r="H7" s="106"/>
      <c r="I7" s="106"/>
      <c r="J7" s="106"/>
    </row>
    <row r="8" spans="2:10" ht="16.5" thickBot="1">
      <c r="B8" s="392"/>
      <c r="C8" s="393"/>
      <c r="D8" s="394"/>
      <c r="E8" s="395"/>
      <c r="F8" s="400"/>
      <c r="G8" s="396" t="s">
        <v>168</v>
      </c>
      <c r="H8" s="545" t="s">
        <v>2</v>
      </c>
      <c r="I8" s="546"/>
    </row>
    <row r="9" spans="2:10" ht="32.25" thickBot="1">
      <c r="B9" s="397" t="s">
        <v>1</v>
      </c>
      <c r="C9" s="398" t="s">
        <v>8</v>
      </c>
      <c r="D9" s="399" t="s">
        <v>92</v>
      </c>
      <c r="E9" s="396" t="s">
        <v>221</v>
      </c>
      <c r="F9" s="400"/>
      <c r="G9" s="400" t="s">
        <v>308</v>
      </c>
      <c r="H9" s="400" t="s">
        <v>184</v>
      </c>
      <c r="I9" s="401" t="s">
        <v>152</v>
      </c>
    </row>
    <row r="10" spans="2:10" ht="15.75" customHeight="1" thickBot="1">
      <c r="B10" s="13"/>
      <c r="C10" s="232"/>
      <c r="D10" s="229"/>
      <c r="E10" s="232"/>
      <c r="F10" s="230"/>
      <c r="G10" s="304"/>
      <c r="H10" s="230"/>
      <c r="I10" s="28"/>
    </row>
    <row r="11" spans="2:10" ht="16.5" hidden="1" thickBot="1">
      <c r="B11" s="114"/>
      <c r="C11" s="110"/>
      <c r="D11" s="129"/>
      <c r="E11" s="112"/>
      <c r="F11" s="113">
        <f>SUM(F12)</f>
        <v>0</v>
      </c>
      <c r="G11" s="305"/>
      <c r="H11" s="111"/>
      <c r="I11" s="115"/>
    </row>
    <row r="12" spans="2:10" ht="16.5" hidden="1" thickBot="1">
      <c r="B12" s="143"/>
      <c r="C12" s="110"/>
      <c r="D12" s="129"/>
      <c r="E12" s="110"/>
      <c r="F12" s="111"/>
      <c r="G12" s="305"/>
      <c r="H12" s="111"/>
      <c r="I12" s="115"/>
    </row>
    <row r="13" spans="2:10" ht="16.5" thickBot="1">
      <c r="B13" s="158" t="s">
        <v>4</v>
      </c>
      <c r="C13" s="14"/>
      <c r="D13" s="130"/>
      <c r="E13" s="14" t="s">
        <v>43</v>
      </c>
      <c r="F13" s="9">
        <f>SUM(F14)</f>
        <v>0</v>
      </c>
      <c r="G13" s="306">
        <f>SUM(G14)</f>
        <v>0</v>
      </c>
      <c r="H13" s="9">
        <f>SUM(H14)</f>
        <v>0</v>
      </c>
      <c r="I13" s="94">
        <f>SUM(I14)</f>
        <v>0</v>
      </c>
      <c r="J13" s="67"/>
    </row>
    <row r="14" spans="2:10" ht="19.5" customHeight="1">
      <c r="B14" s="159"/>
      <c r="C14" s="131" t="s">
        <v>130</v>
      </c>
      <c r="D14" s="131"/>
      <c r="E14" s="79" t="s">
        <v>37</v>
      </c>
      <c r="F14" s="81">
        <f>SUM(F15:F15)</f>
        <v>0</v>
      </c>
      <c r="G14" s="307">
        <f>SUM(G15)</f>
        <v>0</v>
      </c>
      <c r="H14" s="81">
        <f>SUM(H15)</f>
        <v>0</v>
      </c>
      <c r="I14" s="144">
        <f>SUM(I15)</f>
        <v>0</v>
      </c>
      <c r="J14" s="67"/>
    </row>
    <row r="15" spans="2:10" ht="40.5" customHeight="1" thickBot="1">
      <c r="B15" s="168"/>
      <c r="C15" s="140"/>
      <c r="D15" s="157" t="s">
        <v>124</v>
      </c>
      <c r="E15" s="233" t="s">
        <v>42</v>
      </c>
      <c r="F15" s="177"/>
      <c r="G15" s="308">
        <f>SUM(H15:I15)</f>
        <v>0</v>
      </c>
      <c r="H15" s="97">
        <v>0</v>
      </c>
      <c r="I15" s="145"/>
      <c r="J15" s="67"/>
    </row>
    <row r="16" spans="2:10" ht="18.75" customHeight="1" thickBot="1">
      <c r="B16" s="221" t="s">
        <v>148</v>
      </c>
      <c r="C16" s="289"/>
      <c r="D16" s="221"/>
      <c r="E16" s="220" t="s">
        <v>5</v>
      </c>
      <c r="F16" s="222">
        <f t="shared" ref="F16:I17" si="0">SUM(F17)</f>
        <v>0</v>
      </c>
      <c r="G16" s="309">
        <f t="shared" si="0"/>
        <v>160000</v>
      </c>
      <c r="H16" s="222">
        <f t="shared" si="0"/>
        <v>0</v>
      </c>
      <c r="I16" s="223">
        <f t="shared" si="0"/>
        <v>160000</v>
      </c>
      <c r="J16" s="67"/>
    </row>
    <row r="17" spans="2:10" ht="18.75" customHeight="1">
      <c r="B17" s="370"/>
      <c r="C17" s="371" t="s">
        <v>149</v>
      </c>
      <c r="D17" s="288"/>
      <c r="E17" s="2" t="s">
        <v>65</v>
      </c>
      <c r="F17" s="117">
        <f t="shared" si="0"/>
        <v>0</v>
      </c>
      <c r="G17" s="310">
        <f>SUM(G18:G19)</f>
        <v>160000</v>
      </c>
      <c r="H17" s="117">
        <f>SUM(H18:H19)</f>
        <v>0</v>
      </c>
      <c r="I17" s="224">
        <f>SUM(I18:I19)</f>
        <v>160000</v>
      </c>
      <c r="J17" s="67"/>
    </row>
    <row r="18" spans="2:10" ht="16.5" customHeight="1" thickBot="1">
      <c r="B18" s="12"/>
      <c r="C18" s="132"/>
      <c r="D18" s="368"/>
      <c r="E18" s="183"/>
      <c r="F18" s="192"/>
      <c r="G18" s="311">
        <f>SUM(H18:I18)</f>
        <v>0</v>
      </c>
      <c r="H18" s="192"/>
      <c r="I18" s="66"/>
      <c r="J18" s="67"/>
    </row>
    <row r="19" spans="2:10" ht="69" customHeight="1" thickBot="1">
      <c r="B19" s="171"/>
      <c r="C19" s="191"/>
      <c r="D19" s="368" t="s">
        <v>271</v>
      </c>
      <c r="E19" s="514" t="s">
        <v>307</v>
      </c>
      <c r="F19" s="192"/>
      <c r="G19" s="311">
        <f>SUM(H19:I19)</f>
        <v>160000</v>
      </c>
      <c r="H19" s="192"/>
      <c r="I19" s="66">
        <v>160000</v>
      </c>
      <c r="J19" s="67"/>
    </row>
    <row r="20" spans="2:10" ht="20.25" customHeight="1" thickBot="1">
      <c r="B20" s="165" t="s">
        <v>81</v>
      </c>
      <c r="C20" s="137"/>
      <c r="D20" s="524"/>
      <c r="E20" s="526" t="s">
        <v>250</v>
      </c>
      <c r="F20" s="525"/>
      <c r="G20" s="369">
        <f>SUM(G21)</f>
        <v>240000</v>
      </c>
      <c r="H20" s="527">
        <f t="shared" ref="H20:I20" si="1">SUM(H21)</f>
        <v>0</v>
      </c>
      <c r="I20" s="528">
        <f t="shared" si="1"/>
        <v>240000</v>
      </c>
      <c r="J20" s="67"/>
    </row>
    <row r="21" spans="2:10" ht="20.25" customHeight="1" thickBot="1">
      <c r="B21" s="469"/>
      <c r="C21" s="470" t="s">
        <v>83</v>
      </c>
      <c r="D21" s="471"/>
      <c r="E21" s="472" t="s">
        <v>37</v>
      </c>
      <c r="F21" s="473"/>
      <c r="G21" s="474">
        <f>SUM(G22)</f>
        <v>240000</v>
      </c>
      <c r="H21" s="473"/>
      <c r="I21" s="459">
        <f>SUM(I22)</f>
        <v>240000</v>
      </c>
      <c r="J21" s="67"/>
    </row>
    <row r="22" spans="2:10" ht="67.5" customHeight="1" thickBot="1">
      <c r="B22" s="469"/>
      <c r="C22" s="470"/>
      <c r="D22" s="368" t="s">
        <v>271</v>
      </c>
      <c r="E22" s="514" t="s">
        <v>307</v>
      </c>
      <c r="F22" s="473"/>
      <c r="G22" s="474">
        <f>SUM(H22:I22)</f>
        <v>240000</v>
      </c>
      <c r="H22" s="473"/>
      <c r="I22" s="459">
        <v>240000</v>
      </c>
      <c r="J22" s="67"/>
    </row>
    <row r="23" spans="2:10" ht="16.5" customHeight="1" thickBot="1">
      <c r="B23" s="165">
        <v>700</v>
      </c>
      <c r="C23" s="137"/>
      <c r="D23" s="137"/>
      <c r="E23" s="203" t="s">
        <v>10</v>
      </c>
      <c r="F23" s="99">
        <f>SUM(F24)</f>
        <v>0</v>
      </c>
      <c r="G23" s="369">
        <f>SUM(G24)</f>
        <v>114000</v>
      </c>
      <c r="H23" s="99">
        <f>SUM(H24)</f>
        <v>33000</v>
      </c>
      <c r="I23" s="109">
        <f>SUM(I24)</f>
        <v>81000</v>
      </c>
      <c r="J23" s="67"/>
    </row>
    <row r="24" spans="2:10" ht="15" customHeight="1">
      <c r="B24" s="159"/>
      <c r="C24" s="131">
        <v>70005</v>
      </c>
      <c r="D24" s="131"/>
      <c r="E24" s="80" t="s">
        <v>11</v>
      </c>
      <c r="F24" s="81">
        <f>SUM(F25:F28)</f>
        <v>0</v>
      </c>
      <c r="G24" s="312">
        <f>SUM(G25:G28)</f>
        <v>114000</v>
      </c>
      <c r="H24" s="82">
        <f>SUM(H25:H28)</f>
        <v>33000</v>
      </c>
      <c r="I24" s="92">
        <f>SUM(I25:I28)</f>
        <v>81000</v>
      </c>
      <c r="J24" s="67"/>
    </row>
    <row r="25" spans="2:10" ht="31.5">
      <c r="B25" s="12"/>
      <c r="C25" s="132"/>
      <c r="D25" s="132" t="s">
        <v>103</v>
      </c>
      <c r="E25" s="3" t="s">
        <v>142</v>
      </c>
      <c r="F25" s="4"/>
      <c r="G25" s="313">
        <f>SUM(H25:I25)</f>
        <v>11000</v>
      </c>
      <c r="H25" s="20">
        <v>11000</v>
      </c>
      <c r="I25" s="72"/>
      <c r="J25" s="67"/>
    </row>
    <row r="26" spans="2:10" ht="63.75" customHeight="1">
      <c r="B26" s="12"/>
      <c r="C26" s="132"/>
      <c r="D26" s="132" t="s">
        <v>104</v>
      </c>
      <c r="E26" s="21" t="s">
        <v>140</v>
      </c>
      <c r="F26" s="4"/>
      <c r="G26" s="313">
        <f t="shared" ref="G26:G28" si="2">SUM(H26:I26)</f>
        <v>20000</v>
      </c>
      <c r="H26" s="20">
        <v>20000</v>
      </c>
      <c r="I26" s="72"/>
      <c r="J26" s="67"/>
    </row>
    <row r="27" spans="2:10" ht="21.75" customHeight="1">
      <c r="B27" s="12"/>
      <c r="C27" s="132"/>
      <c r="D27" s="132" t="s">
        <v>141</v>
      </c>
      <c r="E27" s="22" t="s">
        <v>93</v>
      </c>
      <c r="F27" s="4"/>
      <c r="G27" s="313">
        <f t="shared" si="2"/>
        <v>81000</v>
      </c>
      <c r="H27" s="20">
        <v>0</v>
      </c>
      <c r="I27" s="72">
        <v>81000</v>
      </c>
      <c r="J27" s="67"/>
    </row>
    <row r="28" spans="2:10" ht="20.25" customHeight="1" thickBot="1">
      <c r="B28" s="160"/>
      <c r="C28" s="133"/>
      <c r="D28" s="133" t="s">
        <v>105</v>
      </c>
      <c r="E28" s="84" t="s">
        <v>12</v>
      </c>
      <c r="F28" s="85"/>
      <c r="G28" s="313">
        <f t="shared" si="2"/>
        <v>2000</v>
      </c>
      <c r="H28" s="86">
        <v>2000</v>
      </c>
      <c r="I28" s="73"/>
      <c r="J28" s="67"/>
    </row>
    <row r="29" spans="2:10" ht="16.5" thickBot="1">
      <c r="B29" s="158">
        <v>710</v>
      </c>
      <c r="C29" s="130"/>
      <c r="D29" s="130"/>
      <c r="E29" s="14" t="s">
        <v>47</v>
      </c>
      <c r="F29" s="8">
        <f t="shared" ref="F29:I30" si="3">SUM(F30)</f>
        <v>0</v>
      </c>
      <c r="G29" s="314">
        <f t="shared" si="3"/>
        <v>15000</v>
      </c>
      <c r="H29" s="83">
        <f t="shared" si="3"/>
        <v>15000</v>
      </c>
      <c r="I29" s="91">
        <f t="shared" si="3"/>
        <v>0</v>
      </c>
      <c r="J29" s="67"/>
    </row>
    <row r="30" spans="2:10" ht="15.75">
      <c r="B30" s="11"/>
      <c r="C30" s="131">
        <v>71035</v>
      </c>
      <c r="D30" s="131"/>
      <c r="E30" s="79" t="s">
        <v>79</v>
      </c>
      <c r="F30" s="87">
        <f t="shared" si="3"/>
        <v>0</v>
      </c>
      <c r="G30" s="312">
        <f t="shared" si="3"/>
        <v>15000</v>
      </c>
      <c r="H30" s="82">
        <f>SUM(H31)</f>
        <v>15000</v>
      </c>
      <c r="I30" s="92">
        <f t="shared" si="3"/>
        <v>0</v>
      </c>
      <c r="J30" s="67"/>
    </row>
    <row r="31" spans="2:10" ht="16.5" thickBot="1">
      <c r="B31" s="160"/>
      <c r="C31" s="133"/>
      <c r="D31" s="133" t="s">
        <v>106</v>
      </c>
      <c r="E31" s="84" t="s">
        <v>80</v>
      </c>
      <c r="F31" s="85"/>
      <c r="G31" s="315">
        <f>SUM(H31:I31)</f>
        <v>15000</v>
      </c>
      <c r="H31" s="86">
        <v>15000</v>
      </c>
      <c r="I31" s="73"/>
      <c r="J31" s="67"/>
    </row>
    <row r="32" spans="2:10" ht="16.5" thickBot="1">
      <c r="B32" s="158">
        <v>750</v>
      </c>
      <c r="C32" s="130"/>
      <c r="D32" s="130"/>
      <c r="E32" s="14" t="s">
        <v>13</v>
      </c>
      <c r="F32" s="9">
        <f>SUM(F33,F35)</f>
        <v>0</v>
      </c>
      <c r="G32" s="314">
        <f>SUM(G33,G35)</f>
        <v>121700</v>
      </c>
      <c r="H32" s="83">
        <f>SUM(H33,H35)</f>
        <v>59700</v>
      </c>
      <c r="I32" s="91">
        <f>SUM(I33,I35)</f>
        <v>62000</v>
      </c>
      <c r="J32" s="67"/>
    </row>
    <row r="33" spans="2:11" ht="15.75">
      <c r="B33" s="167"/>
      <c r="C33" s="138">
        <v>75011</v>
      </c>
      <c r="D33" s="138"/>
      <c r="E33" s="2" t="s">
        <v>14</v>
      </c>
      <c r="F33" s="117">
        <f>SUM(F34)</f>
        <v>0</v>
      </c>
      <c r="G33" s="316">
        <f>SUM(G34)</f>
        <v>47700</v>
      </c>
      <c r="H33" s="118">
        <f>SUM(H34)</f>
        <v>47700</v>
      </c>
      <c r="I33" s="190">
        <f>SUM(I34)</f>
        <v>0</v>
      </c>
      <c r="J33" s="67"/>
    </row>
    <row r="34" spans="2:11" ht="39">
      <c r="B34" s="12"/>
      <c r="C34" s="132"/>
      <c r="D34" s="132" t="s">
        <v>124</v>
      </c>
      <c r="E34" s="233" t="s">
        <v>42</v>
      </c>
      <c r="F34" s="4"/>
      <c r="G34" s="313">
        <f>SUM(H34:I34)</f>
        <v>47700</v>
      </c>
      <c r="H34" s="20">
        <v>47700</v>
      </c>
      <c r="I34" s="72"/>
      <c r="J34" s="67"/>
    </row>
    <row r="35" spans="2:11" ht="17.25" customHeight="1">
      <c r="B35" s="12"/>
      <c r="C35" s="134">
        <v>75023</v>
      </c>
      <c r="D35" s="134"/>
      <c r="E35" s="23" t="s">
        <v>67</v>
      </c>
      <c r="F35" s="16">
        <f>SUM(F36:F38)</f>
        <v>0</v>
      </c>
      <c r="G35" s="317">
        <f>SUM(G36:G38)</f>
        <v>74000</v>
      </c>
      <c r="H35" s="17">
        <f>SUM(H36:H37)</f>
        <v>12000</v>
      </c>
      <c r="I35" s="93">
        <f>SUM(I36:I38)</f>
        <v>62000</v>
      </c>
      <c r="J35" s="67"/>
    </row>
    <row r="36" spans="2:11" ht="21" customHeight="1">
      <c r="B36" s="12"/>
      <c r="C36" s="132"/>
      <c r="D36" s="132" t="s">
        <v>76</v>
      </c>
      <c r="E36" s="19" t="s">
        <v>77</v>
      </c>
      <c r="F36" s="4"/>
      <c r="G36" s="313">
        <f t="shared" ref="G36:G38" si="4">SUM(H36:I36)</f>
        <v>10000</v>
      </c>
      <c r="H36" s="20">
        <v>10000</v>
      </c>
      <c r="I36" s="72"/>
      <c r="J36" s="67"/>
    </row>
    <row r="37" spans="2:11" ht="15.75">
      <c r="B37" s="12"/>
      <c r="C37" s="132"/>
      <c r="D37" s="132" t="s">
        <v>106</v>
      </c>
      <c r="E37" s="84" t="s">
        <v>80</v>
      </c>
      <c r="F37" s="4"/>
      <c r="G37" s="313">
        <f t="shared" si="4"/>
        <v>2000</v>
      </c>
      <c r="H37" s="20">
        <v>2000</v>
      </c>
      <c r="I37" s="72"/>
      <c r="J37" s="67"/>
    </row>
    <row r="38" spans="2:11" ht="72" customHeight="1">
      <c r="B38" s="12"/>
      <c r="C38" s="132"/>
      <c r="D38" s="132" t="s">
        <v>271</v>
      </c>
      <c r="E38" s="523" t="s">
        <v>307</v>
      </c>
      <c r="F38" s="4">
        <v>0</v>
      </c>
      <c r="G38" s="313">
        <f t="shared" si="4"/>
        <v>62000</v>
      </c>
      <c r="H38" s="20"/>
      <c r="I38" s="72">
        <v>62000</v>
      </c>
      <c r="J38" s="67"/>
    </row>
    <row r="39" spans="2:11" ht="51" customHeight="1" thickBot="1">
      <c r="B39" s="184">
        <v>751</v>
      </c>
      <c r="C39" s="185"/>
      <c r="D39" s="185"/>
      <c r="E39" s="186" t="s">
        <v>15</v>
      </c>
      <c r="F39" s="187">
        <f>SUM(F40,F42)</f>
        <v>0</v>
      </c>
      <c r="G39" s="319">
        <f>SUM(G40)</f>
        <v>564</v>
      </c>
      <c r="H39" s="188">
        <f>SUM(H40)</f>
        <v>564</v>
      </c>
      <c r="I39" s="189">
        <f>SUM(I40)</f>
        <v>0</v>
      </c>
      <c r="J39" s="67"/>
    </row>
    <row r="40" spans="2:11" ht="36" customHeight="1">
      <c r="B40" s="162"/>
      <c r="C40" s="135">
        <v>75101</v>
      </c>
      <c r="D40" s="135"/>
      <c r="E40" s="124" t="s">
        <v>16</v>
      </c>
      <c r="F40" s="125">
        <f>SUM(F41)</f>
        <v>0</v>
      </c>
      <c r="G40" s="320">
        <f>SUM(G41)</f>
        <v>564</v>
      </c>
      <c r="H40" s="126">
        <f>SUM(H41)</f>
        <v>564</v>
      </c>
      <c r="I40" s="120"/>
      <c r="J40" s="67"/>
    </row>
    <row r="41" spans="2:11" ht="40.5" customHeight="1">
      <c r="B41" s="163"/>
      <c r="C41" s="152"/>
      <c r="D41" s="152" t="s">
        <v>124</v>
      </c>
      <c r="E41" s="233" t="s">
        <v>42</v>
      </c>
      <c r="F41" s="153"/>
      <c r="G41" s="321">
        <f>SUM(H41:I41)</f>
        <v>564</v>
      </c>
      <c r="H41" s="209">
        <v>564</v>
      </c>
      <c r="I41" s="154">
        <f>SUM(I42)</f>
        <v>0</v>
      </c>
      <c r="J41" s="67"/>
    </row>
    <row r="42" spans="2:11" ht="16.5" thickBot="1">
      <c r="B42" s="164"/>
      <c r="C42" s="136"/>
      <c r="D42" s="136"/>
      <c r="E42" s="122"/>
      <c r="F42" s="123"/>
      <c r="G42" s="322"/>
      <c r="H42" s="210"/>
      <c r="I42" s="66"/>
      <c r="J42" s="67"/>
    </row>
    <row r="43" spans="2:11" ht="63.75" thickBot="1">
      <c r="B43" s="165">
        <v>756</v>
      </c>
      <c r="C43" s="137"/>
      <c r="D43" s="137"/>
      <c r="E43" s="121" t="s">
        <v>17</v>
      </c>
      <c r="F43" s="99">
        <f>SUM(F44,F45,F53,F63,F66)</f>
        <v>0</v>
      </c>
      <c r="G43" s="323">
        <f>SUM(G44,G45,G53,G63,G66,)</f>
        <v>3456025</v>
      </c>
      <c r="H43" s="108">
        <f>SUM(H44,H45,H53,H63,H66,)</f>
        <v>3456025</v>
      </c>
      <c r="I43" s="109">
        <f>SUM(I44,I45,I53,I63,I66,)</f>
        <v>0</v>
      </c>
      <c r="J43" s="67"/>
    </row>
    <row r="44" spans="2:11" ht="16.5" customHeight="1">
      <c r="B44" s="11"/>
      <c r="C44" s="131"/>
      <c r="D44" s="131"/>
      <c r="E44" s="88"/>
      <c r="F44" s="81"/>
      <c r="G44" s="312"/>
      <c r="H44" s="82"/>
      <c r="I44" s="74"/>
      <c r="J44" s="67"/>
    </row>
    <row r="45" spans="2:11" ht="63" customHeight="1">
      <c r="B45" s="12"/>
      <c r="C45" s="134">
        <v>75615</v>
      </c>
      <c r="D45" s="134"/>
      <c r="E45" s="24" t="s">
        <v>84</v>
      </c>
      <c r="F45" s="16">
        <f>SUM(F46:F52)</f>
        <v>0</v>
      </c>
      <c r="G45" s="317">
        <f>SUM(G46:G52)</f>
        <v>904800</v>
      </c>
      <c r="H45" s="17">
        <f>SUM(H46:H52)</f>
        <v>904800</v>
      </c>
      <c r="I45" s="93">
        <f>SUM(I46:I52)</f>
        <v>0</v>
      </c>
      <c r="J45" s="67"/>
    </row>
    <row r="46" spans="2:11" ht="21.75" customHeight="1">
      <c r="B46" s="12"/>
      <c r="C46" s="132"/>
      <c r="D46" s="132" t="s">
        <v>108</v>
      </c>
      <c r="E46" s="19" t="s">
        <v>18</v>
      </c>
      <c r="F46" s="4"/>
      <c r="G46" s="313">
        <f>SUM(H46:I46)</f>
        <v>662200</v>
      </c>
      <c r="H46" s="20">
        <v>662200</v>
      </c>
      <c r="I46" s="72"/>
      <c r="J46" s="67"/>
      <c r="K46" s="54"/>
    </row>
    <row r="47" spans="2:11" ht="16.5" customHeight="1">
      <c r="B47" s="12"/>
      <c r="C47" s="132"/>
      <c r="D47" s="132" t="s">
        <v>109</v>
      </c>
      <c r="E47" s="19" t="s">
        <v>19</v>
      </c>
      <c r="F47" s="4"/>
      <c r="G47" s="313">
        <f t="shared" ref="G47:G52" si="5">SUM(H47:I47)</f>
        <v>41600</v>
      </c>
      <c r="H47" s="20">
        <v>41600</v>
      </c>
      <c r="I47" s="72"/>
      <c r="J47" s="537"/>
      <c r="K47" s="54"/>
    </row>
    <row r="48" spans="2:11" ht="18.75" customHeight="1">
      <c r="B48" s="12"/>
      <c r="C48" s="132"/>
      <c r="D48" s="132" t="s">
        <v>110</v>
      </c>
      <c r="E48" s="19" t="s">
        <v>20</v>
      </c>
      <c r="F48" s="4"/>
      <c r="G48" s="313">
        <f t="shared" si="5"/>
        <v>184000</v>
      </c>
      <c r="H48" s="20">
        <v>184000</v>
      </c>
      <c r="I48" s="72"/>
      <c r="J48" s="67"/>
      <c r="K48" s="54"/>
    </row>
    <row r="49" spans="2:11" ht="18.75" customHeight="1">
      <c r="B49" s="12"/>
      <c r="C49" s="132"/>
      <c r="D49" s="132" t="s">
        <v>185</v>
      </c>
      <c r="E49" s="19" t="s">
        <v>186</v>
      </c>
      <c r="F49" s="4"/>
      <c r="G49" s="313">
        <f t="shared" si="5"/>
        <v>1000</v>
      </c>
      <c r="H49" s="20">
        <v>1000</v>
      </c>
      <c r="I49" s="72"/>
      <c r="J49" s="67"/>
      <c r="K49" s="54"/>
    </row>
    <row r="50" spans="2:11" ht="18.75" customHeight="1">
      <c r="B50" s="239"/>
      <c r="C50" s="240"/>
      <c r="D50" s="240" t="s">
        <v>176</v>
      </c>
      <c r="E50" s="241" t="s">
        <v>177</v>
      </c>
      <c r="F50" s="242"/>
      <c r="G50" s="313">
        <f t="shared" si="5"/>
        <v>10000</v>
      </c>
      <c r="H50" s="243">
        <v>10000</v>
      </c>
      <c r="I50" s="275"/>
      <c r="J50" s="67"/>
      <c r="K50" s="54"/>
    </row>
    <row r="51" spans="2:11" ht="18.75" customHeight="1">
      <c r="B51" s="12"/>
      <c r="C51" s="132"/>
      <c r="D51" s="132" t="s">
        <v>111</v>
      </c>
      <c r="E51" s="19" t="s">
        <v>24</v>
      </c>
      <c r="F51" s="4"/>
      <c r="G51" s="313">
        <f t="shared" si="5"/>
        <v>2000</v>
      </c>
      <c r="H51" s="20">
        <v>2000</v>
      </c>
      <c r="I51" s="72"/>
      <c r="J51" s="515"/>
    </row>
    <row r="52" spans="2:11" ht="27" customHeight="1">
      <c r="B52" s="12"/>
      <c r="C52" s="132"/>
      <c r="D52" s="132" t="s">
        <v>112</v>
      </c>
      <c r="E52" s="3" t="s">
        <v>25</v>
      </c>
      <c r="F52" s="4"/>
      <c r="G52" s="313">
        <f t="shared" si="5"/>
        <v>4000</v>
      </c>
      <c r="H52" s="20">
        <v>4000</v>
      </c>
      <c r="I52" s="72"/>
      <c r="J52" s="67"/>
    </row>
    <row r="53" spans="2:11" ht="66.75" customHeight="1">
      <c r="B53" s="166"/>
      <c r="C53" s="134">
        <v>75616</v>
      </c>
      <c r="D53" s="134"/>
      <c r="E53" s="25" t="s">
        <v>85</v>
      </c>
      <c r="F53" s="16">
        <f>SUM(F54:F62)</f>
        <v>0</v>
      </c>
      <c r="G53" s="317">
        <f>SUM(G54:G62)</f>
        <v>1253888</v>
      </c>
      <c r="H53" s="17">
        <f>SUM(H54:H62)</f>
        <v>1253888</v>
      </c>
      <c r="I53" s="93">
        <f>SUM(I54:I62)</f>
        <v>0</v>
      </c>
      <c r="J53" s="67"/>
    </row>
    <row r="54" spans="2:11" ht="18.75" customHeight="1">
      <c r="B54" s="239"/>
      <c r="C54" s="240"/>
      <c r="D54" s="240" t="s">
        <v>108</v>
      </c>
      <c r="E54" s="241" t="s">
        <v>18</v>
      </c>
      <c r="F54" s="242"/>
      <c r="G54" s="313">
        <f>SUM(H54:I54)</f>
        <v>601000</v>
      </c>
      <c r="H54" s="243">
        <v>601000</v>
      </c>
      <c r="I54" s="275"/>
      <c r="J54" s="67"/>
    </row>
    <row r="55" spans="2:11" ht="15.75">
      <c r="B55" s="12"/>
      <c r="C55" s="132"/>
      <c r="D55" s="132" t="s">
        <v>109</v>
      </c>
      <c r="E55" s="19" t="s">
        <v>19</v>
      </c>
      <c r="F55" s="4"/>
      <c r="G55" s="313">
        <f t="shared" ref="G55:G62" si="6">SUM(H55:I55)</f>
        <v>454000</v>
      </c>
      <c r="H55" s="20">
        <v>454000</v>
      </c>
      <c r="I55" s="72"/>
      <c r="J55" s="537"/>
      <c r="K55" s="54"/>
    </row>
    <row r="56" spans="2:11" ht="15.75">
      <c r="B56" s="12"/>
      <c r="C56" s="132"/>
      <c r="D56" s="132" t="s">
        <v>110</v>
      </c>
      <c r="E56" s="19" t="s">
        <v>20</v>
      </c>
      <c r="F56" s="4"/>
      <c r="G56" s="313">
        <f t="shared" si="6"/>
        <v>2388</v>
      </c>
      <c r="H56" s="20">
        <v>2388</v>
      </c>
      <c r="I56" s="72"/>
      <c r="J56" s="67"/>
      <c r="K56" s="54"/>
    </row>
    <row r="57" spans="2:11" ht="15.75">
      <c r="B57" s="12"/>
      <c r="C57" s="132"/>
      <c r="D57" s="132" t="s">
        <v>113</v>
      </c>
      <c r="E57" s="19" t="s">
        <v>21</v>
      </c>
      <c r="F57" s="4"/>
      <c r="G57" s="313">
        <f t="shared" si="6"/>
        <v>80000</v>
      </c>
      <c r="H57" s="20">
        <v>80000</v>
      </c>
      <c r="I57" s="72"/>
      <c r="J57" s="67"/>
      <c r="K57" s="54"/>
    </row>
    <row r="58" spans="2:11" ht="15.75">
      <c r="B58" s="12"/>
      <c r="C58" s="132"/>
      <c r="D58" s="132" t="s">
        <v>114</v>
      </c>
      <c r="E58" s="19" t="s">
        <v>22</v>
      </c>
      <c r="F58" s="4"/>
      <c r="G58" s="313">
        <f t="shared" si="6"/>
        <v>4000</v>
      </c>
      <c r="H58" s="20">
        <v>4000</v>
      </c>
      <c r="I58" s="72"/>
      <c r="J58" s="67"/>
    </row>
    <row r="59" spans="2:11" ht="15.75">
      <c r="B59" s="12"/>
      <c r="C59" s="132"/>
      <c r="D59" s="132" t="s">
        <v>115</v>
      </c>
      <c r="E59" s="19" t="s">
        <v>23</v>
      </c>
      <c r="F59" s="4"/>
      <c r="G59" s="313">
        <f t="shared" si="6"/>
        <v>500</v>
      </c>
      <c r="H59" s="20">
        <v>500</v>
      </c>
      <c r="I59" s="72"/>
      <c r="J59" s="67"/>
    </row>
    <row r="60" spans="2:11" ht="15.75">
      <c r="B60" s="12"/>
      <c r="C60" s="132"/>
      <c r="D60" s="132" t="s">
        <v>176</v>
      </c>
      <c r="E60" s="19" t="s">
        <v>177</v>
      </c>
      <c r="F60" s="4"/>
      <c r="G60" s="313">
        <f t="shared" si="6"/>
        <v>50000</v>
      </c>
      <c r="H60" s="20">
        <v>50000</v>
      </c>
      <c r="I60" s="72"/>
      <c r="J60" s="67"/>
    </row>
    <row r="61" spans="2:11" ht="15.75">
      <c r="B61" s="12"/>
      <c r="C61" s="132"/>
      <c r="D61" s="132" t="s">
        <v>111</v>
      </c>
      <c r="E61" s="19" t="s">
        <v>24</v>
      </c>
      <c r="F61" s="4"/>
      <c r="G61" s="313">
        <f t="shared" si="6"/>
        <v>37000</v>
      </c>
      <c r="H61" s="20">
        <v>37000</v>
      </c>
      <c r="I61" s="72"/>
      <c r="J61" s="67"/>
    </row>
    <row r="62" spans="2:11" ht="19.5" customHeight="1">
      <c r="B62" s="12"/>
      <c r="C62" s="132"/>
      <c r="D62" s="132" t="s">
        <v>112</v>
      </c>
      <c r="E62" s="3" t="s">
        <v>25</v>
      </c>
      <c r="F62" s="4"/>
      <c r="G62" s="313">
        <f t="shared" si="6"/>
        <v>25000</v>
      </c>
      <c r="H62" s="20">
        <v>25000</v>
      </c>
      <c r="I62" s="72"/>
      <c r="J62" s="67"/>
    </row>
    <row r="63" spans="2:11" ht="31.5">
      <c r="B63" s="12"/>
      <c r="C63" s="134">
        <v>75618</v>
      </c>
      <c r="D63" s="134"/>
      <c r="E63" s="25" t="s">
        <v>26</v>
      </c>
      <c r="F63" s="16">
        <f>SUM(F64:F65)</f>
        <v>0</v>
      </c>
      <c r="G63" s="317">
        <f>SUM(G64:G65)</f>
        <v>63000</v>
      </c>
      <c r="H63" s="17">
        <f>SUM(H64:H65)</f>
        <v>63000</v>
      </c>
      <c r="I63" s="93">
        <f>SUM(I64:I64)</f>
        <v>0</v>
      </c>
      <c r="J63" s="67"/>
    </row>
    <row r="64" spans="2:11" ht="15.75">
      <c r="B64" s="12"/>
      <c r="C64" s="132"/>
      <c r="D64" s="132" t="s">
        <v>116</v>
      </c>
      <c r="E64" s="19" t="s">
        <v>27</v>
      </c>
      <c r="F64" s="4"/>
      <c r="G64" s="313">
        <f>SUM(H64:I64)</f>
        <v>8000</v>
      </c>
      <c r="H64" s="20">
        <v>8000</v>
      </c>
      <c r="I64" s="72"/>
      <c r="J64" s="67"/>
    </row>
    <row r="65" spans="2:10" ht="31.5">
      <c r="B65" s="12"/>
      <c r="C65" s="132"/>
      <c r="D65" s="132" t="s">
        <v>117</v>
      </c>
      <c r="E65" s="3" t="s">
        <v>28</v>
      </c>
      <c r="F65" s="4"/>
      <c r="G65" s="313">
        <f t="shared" ref="G65" si="7">SUM(H65:I65)</f>
        <v>55000</v>
      </c>
      <c r="H65" s="20">
        <v>55000</v>
      </c>
      <c r="I65" s="72"/>
      <c r="J65" s="67"/>
    </row>
    <row r="66" spans="2:10" ht="31.5" customHeight="1">
      <c r="B66" s="12"/>
      <c r="C66" s="134">
        <v>75621</v>
      </c>
      <c r="D66" s="134"/>
      <c r="E66" s="25" t="s">
        <v>29</v>
      </c>
      <c r="F66" s="16">
        <f>SUM(F67:F68)</f>
        <v>0</v>
      </c>
      <c r="G66" s="317">
        <f>SUM(G67:G68)</f>
        <v>1234337</v>
      </c>
      <c r="H66" s="17">
        <f>SUM(H67:H68)</f>
        <v>1234337</v>
      </c>
      <c r="I66" s="93">
        <f>SUM(I67:I68)</f>
        <v>0</v>
      </c>
      <c r="J66" s="67"/>
    </row>
    <row r="67" spans="2:10" ht="18.75" customHeight="1">
      <c r="B67" s="239"/>
      <c r="C67" s="240"/>
      <c r="D67" s="240" t="s">
        <v>118</v>
      </c>
      <c r="E67" s="241" t="s">
        <v>30</v>
      </c>
      <c r="F67" s="242"/>
      <c r="G67" s="313">
        <f>SUM(H67:I67)</f>
        <v>1035337</v>
      </c>
      <c r="H67" s="243">
        <v>1035337</v>
      </c>
      <c r="I67" s="275"/>
      <c r="J67" s="67"/>
    </row>
    <row r="68" spans="2:10" ht="16.5" thickBot="1">
      <c r="B68" s="244"/>
      <c r="C68" s="245"/>
      <c r="D68" s="245" t="s">
        <v>119</v>
      </c>
      <c r="E68" s="246" t="s">
        <v>31</v>
      </c>
      <c r="F68" s="247"/>
      <c r="G68" s="313">
        <f>SUM(H68:I68)</f>
        <v>199000</v>
      </c>
      <c r="H68" s="248">
        <v>199000</v>
      </c>
      <c r="I68" s="539"/>
      <c r="J68" s="537"/>
    </row>
    <row r="69" spans="2:10" ht="16.5" thickBot="1">
      <c r="B69" s="249">
        <v>758</v>
      </c>
      <c r="C69" s="250"/>
      <c r="D69" s="250"/>
      <c r="E69" s="251" t="s">
        <v>32</v>
      </c>
      <c r="F69" s="252">
        <f>SUM(F70,F72,F74)</f>
        <v>0</v>
      </c>
      <c r="G69" s="314">
        <f>SUM(G70,G72,G74)</f>
        <v>3834295</v>
      </c>
      <c r="H69" s="253">
        <f>SUM(H70,H72,H74)</f>
        <v>3834295</v>
      </c>
      <c r="I69" s="254">
        <f>SUM(I70:I76)</f>
        <v>0</v>
      </c>
      <c r="J69" s="516"/>
    </row>
    <row r="70" spans="2:10" ht="15.75" customHeight="1">
      <c r="B70" s="255"/>
      <c r="C70" s="256">
        <v>75801</v>
      </c>
      <c r="D70" s="256"/>
      <c r="E70" s="257" t="s">
        <v>33</v>
      </c>
      <c r="F70" s="258">
        <f>SUM(F71)</f>
        <v>0</v>
      </c>
      <c r="G70" s="316">
        <f>SUM(G71)</f>
        <v>3264644</v>
      </c>
      <c r="H70" s="259">
        <f>SUM(H71)</f>
        <v>3264644</v>
      </c>
      <c r="I70" s="260"/>
      <c r="J70" s="516"/>
    </row>
    <row r="71" spans="2:10" ht="19.5" customHeight="1">
      <c r="B71" s="261"/>
      <c r="C71" s="262"/>
      <c r="D71" s="263" t="s">
        <v>125</v>
      </c>
      <c r="E71" s="264" t="s">
        <v>126</v>
      </c>
      <c r="F71" s="265"/>
      <c r="G71" s="324">
        <f>SUM(H71:I71)</f>
        <v>3264644</v>
      </c>
      <c r="H71" s="266">
        <v>3264644</v>
      </c>
      <c r="I71" s="285"/>
      <c r="J71" s="516"/>
    </row>
    <row r="72" spans="2:10" ht="20.25" customHeight="1">
      <c r="B72" s="12"/>
      <c r="C72" s="134">
        <v>75807</v>
      </c>
      <c r="D72" s="134"/>
      <c r="E72" s="25" t="s">
        <v>34</v>
      </c>
      <c r="F72" s="16">
        <f>SUM(F73)</f>
        <v>0</v>
      </c>
      <c r="G72" s="317">
        <f>SUM(G73)</f>
        <v>547425</v>
      </c>
      <c r="H72" s="17">
        <f>SUM(H73)</f>
        <v>547425</v>
      </c>
      <c r="I72" s="72"/>
      <c r="J72" s="515"/>
    </row>
    <row r="73" spans="2:10" ht="15.75" customHeight="1">
      <c r="B73" s="160"/>
      <c r="C73" s="139"/>
      <c r="D73" s="155" t="s">
        <v>125</v>
      </c>
      <c r="E73" s="5" t="s">
        <v>126</v>
      </c>
      <c r="F73" s="6"/>
      <c r="G73" s="315">
        <f>SUM(H73:I73)</f>
        <v>547425</v>
      </c>
      <c r="H73" s="86">
        <v>547425</v>
      </c>
      <c r="I73" s="540"/>
      <c r="J73" s="537"/>
    </row>
    <row r="74" spans="2:10" ht="15.75" customHeight="1">
      <c r="B74" s="160"/>
      <c r="C74" s="139">
        <v>75814</v>
      </c>
      <c r="D74" s="139"/>
      <c r="E74" s="90" t="s">
        <v>35</v>
      </c>
      <c r="F74" s="26">
        <f>SUM(F75:F76)</f>
        <v>0</v>
      </c>
      <c r="G74" s="325">
        <f>SUM(G75:G76)</f>
        <v>22226</v>
      </c>
      <c r="H74" s="89">
        <f>SUM(H75:H76)</f>
        <v>22226</v>
      </c>
      <c r="I74" s="73"/>
      <c r="J74" s="67"/>
    </row>
    <row r="75" spans="2:10" ht="15.75" customHeight="1">
      <c r="B75" s="12"/>
      <c r="C75" s="134"/>
      <c r="D75" s="132" t="s">
        <v>105</v>
      </c>
      <c r="E75" s="3" t="s">
        <v>127</v>
      </c>
      <c r="F75" s="4"/>
      <c r="G75" s="458">
        <f>SUM(H75:I75)</f>
        <v>12226</v>
      </c>
      <c r="H75" s="4">
        <v>12226</v>
      </c>
      <c r="I75" s="156"/>
      <c r="J75" s="67"/>
    </row>
    <row r="76" spans="2:10" ht="15.75" customHeight="1" thickBot="1">
      <c r="B76" s="161"/>
      <c r="C76" s="129"/>
      <c r="D76" s="129" t="s">
        <v>245</v>
      </c>
      <c r="E76" s="460" t="s">
        <v>246</v>
      </c>
      <c r="F76" s="461"/>
      <c r="G76" s="458">
        <f t="shared" ref="G76" si="8">SUM(H76:I76)</f>
        <v>10000</v>
      </c>
      <c r="H76" s="461">
        <v>10000</v>
      </c>
      <c r="I76" s="541"/>
      <c r="J76" s="537"/>
    </row>
    <row r="77" spans="2:10" ht="14.25" customHeight="1" thickBot="1">
      <c r="B77" s="158"/>
      <c r="C77" s="130"/>
      <c r="D77" s="130"/>
      <c r="E77" s="14"/>
      <c r="F77" s="9">
        <f>SUM(F78)</f>
        <v>0</v>
      </c>
      <c r="G77" s="306">
        <f>SUM(G78)</f>
        <v>0</v>
      </c>
      <c r="H77" s="9">
        <f>SUM(H78)</f>
        <v>0</v>
      </c>
      <c r="I77" s="10">
        <f>SUM(I78)</f>
        <v>0</v>
      </c>
      <c r="J77" s="67"/>
    </row>
    <row r="78" spans="2:10" ht="12" customHeight="1" thickBot="1">
      <c r="B78" s="161"/>
      <c r="C78" s="140"/>
      <c r="D78" s="140"/>
      <c r="E78" s="198"/>
      <c r="F78" s="97"/>
      <c r="G78" s="308"/>
      <c r="H78" s="116"/>
      <c r="I78" s="78"/>
      <c r="J78" s="67"/>
    </row>
    <row r="79" spans="2:10" ht="15.75" customHeight="1" thickBot="1">
      <c r="B79" s="221" t="s">
        <v>143</v>
      </c>
      <c r="C79" s="227"/>
      <c r="D79" s="227"/>
      <c r="E79" s="107" t="s">
        <v>144</v>
      </c>
      <c r="F79" s="222">
        <f>SUM(F80,F83,F85)</f>
        <v>0</v>
      </c>
      <c r="G79" s="326">
        <f>SUM(G80,G83,G85)</f>
        <v>302000</v>
      </c>
      <c r="H79" s="223">
        <f>SUM(H80,H83,H85)</f>
        <v>61000</v>
      </c>
      <c r="I79" s="223">
        <f>SUM(I80,I83,I85)</f>
        <v>241000</v>
      </c>
      <c r="J79" s="67"/>
    </row>
    <row r="80" spans="2:10" ht="15.75" customHeight="1" thickBot="1">
      <c r="B80" s="221"/>
      <c r="C80" s="227" t="s">
        <v>248</v>
      </c>
      <c r="D80" s="227"/>
      <c r="E80" s="107" t="s">
        <v>68</v>
      </c>
      <c r="F80" s="222">
        <f>SUM(F81:F82)</f>
        <v>0</v>
      </c>
      <c r="G80" s="326">
        <f>SUM(G81:G82)</f>
        <v>272000</v>
      </c>
      <c r="H80" s="125">
        <f>SUM(H81:H82)</f>
        <v>31000</v>
      </c>
      <c r="I80" s="492">
        <f>SUM(I81)</f>
        <v>241000</v>
      </c>
      <c r="J80" s="67"/>
    </row>
    <row r="81" spans="2:10" ht="70.5" customHeight="1" thickBot="1">
      <c r="B81" s="221"/>
      <c r="C81" s="485"/>
      <c r="D81" s="485" t="s">
        <v>271</v>
      </c>
      <c r="E81" s="514" t="s">
        <v>307</v>
      </c>
      <c r="F81" s="222"/>
      <c r="G81" s="486">
        <f>SUM(H81:I81)</f>
        <v>241000</v>
      </c>
      <c r="H81" s="487">
        <v>0</v>
      </c>
      <c r="I81" s="488">
        <v>241000</v>
      </c>
      <c r="J81" s="67"/>
    </row>
    <row r="82" spans="2:10" ht="24" customHeight="1" thickBot="1">
      <c r="B82" s="221"/>
      <c r="C82" s="485"/>
      <c r="D82" s="485" t="s">
        <v>245</v>
      </c>
      <c r="E82" s="3" t="s">
        <v>246</v>
      </c>
      <c r="F82" s="222"/>
      <c r="G82" s="486">
        <f>SUM(H82:I82)</f>
        <v>31000</v>
      </c>
      <c r="H82" s="487">
        <v>31000</v>
      </c>
      <c r="I82" s="488"/>
      <c r="J82" s="67"/>
    </row>
    <row r="83" spans="2:10" ht="23.25" customHeight="1">
      <c r="B83" s="167"/>
      <c r="C83" s="138" t="s">
        <v>251</v>
      </c>
      <c r="D83" s="138"/>
      <c r="E83" s="80" t="s">
        <v>86</v>
      </c>
      <c r="F83" s="117">
        <f>SUM(F84)</f>
        <v>0</v>
      </c>
      <c r="G83" s="327">
        <f>SUM(G84)</f>
        <v>30000</v>
      </c>
      <c r="H83" s="226">
        <f>SUM(H84)</f>
        <v>30000</v>
      </c>
      <c r="I83" s="224">
        <f>SUM(I84)</f>
        <v>0</v>
      </c>
      <c r="J83" s="67"/>
    </row>
    <row r="84" spans="2:10" ht="23.25" customHeight="1">
      <c r="B84" s="12"/>
      <c r="C84" s="134"/>
      <c r="D84" s="152" t="s">
        <v>245</v>
      </c>
      <c r="E84" s="3" t="s">
        <v>246</v>
      </c>
      <c r="F84" s="153"/>
      <c r="G84" s="321">
        <f>SUM(H84:I84)</f>
        <v>30000</v>
      </c>
      <c r="H84" s="153">
        <v>30000</v>
      </c>
      <c r="I84" s="72"/>
      <c r="J84" s="67"/>
    </row>
    <row r="85" spans="2:10" ht="18.75" customHeight="1">
      <c r="B85" s="12"/>
      <c r="C85" s="134" t="s">
        <v>145</v>
      </c>
      <c r="D85" s="152"/>
      <c r="E85" s="25" t="s">
        <v>37</v>
      </c>
      <c r="F85" s="225">
        <f>SUM(F86:F86)</f>
        <v>0</v>
      </c>
      <c r="G85" s="318">
        <f>SUM(G86)</f>
        <v>0</v>
      </c>
      <c r="H85" s="16"/>
      <c r="I85" s="95">
        <f>SUM(I86)</f>
        <v>0</v>
      </c>
      <c r="J85" s="67"/>
    </row>
    <row r="86" spans="2:10" ht="10.5" customHeight="1">
      <c r="B86" s="12"/>
      <c r="C86" s="132"/>
      <c r="D86" s="152"/>
      <c r="E86" s="3"/>
      <c r="F86" s="153">
        <v>0</v>
      </c>
      <c r="G86" s="458"/>
      <c r="H86" s="4"/>
      <c r="I86" s="442"/>
      <c r="J86" s="67"/>
    </row>
    <row r="87" spans="2:10" ht="15" customHeight="1" thickBot="1">
      <c r="B87" s="168">
        <v>852</v>
      </c>
      <c r="C87" s="140"/>
      <c r="D87" s="140"/>
      <c r="E87" s="96" t="s">
        <v>38</v>
      </c>
      <c r="F87" s="97">
        <f>SUM(F88,F91,F94,F97,F99,F101,F103,F105)</f>
        <v>0</v>
      </c>
      <c r="G87" s="328">
        <f>SUM(G88,G91,G94,G97,G99,G105,G101)</f>
        <v>1709000</v>
      </c>
      <c r="H87" s="98">
        <f>SUM(H88,H91,H94,H97,H99,H105,H101)</f>
        <v>1709000</v>
      </c>
      <c r="I87" s="493">
        <f>SUM(I88,I91,I94,I97,I99,I105,I101)</f>
        <v>0</v>
      </c>
      <c r="J87" s="67"/>
    </row>
    <row r="88" spans="2:10" ht="48" customHeight="1">
      <c r="B88" s="169"/>
      <c r="C88" s="138">
        <v>85212</v>
      </c>
      <c r="D88" s="138"/>
      <c r="E88" s="1" t="s">
        <v>102</v>
      </c>
      <c r="F88" s="117">
        <f>SUM(F89:F90)</f>
        <v>0</v>
      </c>
      <c r="G88" s="329">
        <f>SUM(G89:G90)</f>
        <v>1474000</v>
      </c>
      <c r="H88" s="196">
        <f>SUM(H89:H90)</f>
        <v>1474000</v>
      </c>
      <c r="I88" s="119"/>
      <c r="J88" s="67"/>
    </row>
    <row r="89" spans="2:10" ht="48" customHeight="1">
      <c r="B89" s="12"/>
      <c r="C89" s="132"/>
      <c r="D89" s="132" t="s">
        <v>124</v>
      </c>
      <c r="E89" s="233" t="s">
        <v>42</v>
      </c>
      <c r="F89" s="4"/>
      <c r="G89" s="330">
        <f>SUM(H89:I89)</f>
        <v>1459000</v>
      </c>
      <c r="H89" s="211">
        <v>1459000</v>
      </c>
      <c r="I89" s="156"/>
      <c r="J89" s="67"/>
    </row>
    <row r="90" spans="2:10" ht="41.25" customHeight="1">
      <c r="B90" s="12"/>
      <c r="C90" s="132"/>
      <c r="D90" s="132" t="s">
        <v>107</v>
      </c>
      <c r="E90" s="233" t="s">
        <v>178</v>
      </c>
      <c r="F90" s="4"/>
      <c r="G90" s="330">
        <f>SUM(H90:I90)</f>
        <v>15000</v>
      </c>
      <c r="H90" s="211">
        <v>15000</v>
      </c>
      <c r="I90" s="156"/>
      <c r="J90" s="67"/>
    </row>
    <row r="91" spans="2:10" ht="65.25" customHeight="1">
      <c r="B91" s="12"/>
      <c r="C91" s="134">
        <v>85213</v>
      </c>
      <c r="D91" s="134"/>
      <c r="E91" s="25" t="s">
        <v>182</v>
      </c>
      <c r="F91" s="16">
        <f>SUM(F92:F93)</f>
        <v>0</v>
      </c>
      <c r="G91" s="331">
        <f>SUM(G92:G93)</f>
        <v>15000</v>
      </c>
      <c r="H91" s="100">
        <f>SUM(H92:H93)</f>
        <v>15000</v>
      </c>
      <c r="I91" s="72">
        <f>SUM(I92:I93)</f>
        <v>0</v>
      </c>
      <c r="J91" s="67"/>
    </row>
    <row r="92" spans="2:10" ht="44.25" customHeight="1">
      <c r="B92" s="12"/>
      <c r="C92" s="132"/>
      <c r="D92" s="132" t="s">
        <v>124</v>
      </c>
      <c r="E92" s="233" t="s">
        <v>42</v>
      </c>
      <c r="F92" s="4"/>
      <c r="G92" s="330">
        <f>SUM(H92:I92)</f>
        <v>11000</v>
      </c>
      <c r="H92" s="211">
        <v>11000</v>
      </c>
      <c r="I92" s="156"/>
      <c r="J92" s="67"/>
    </row>
    <row r="93" spans="2:10" ht="29.25" customHeight="1">
      <c r="B93" s="12"/>
      <c r="C93" s="132"/>
      <c r="D93" s="132" t="s">
        <v>128</v>
      </c>
      <c r="E93" s="233" t="s">
        <v>187</v>
      </c>
      <c r="F93" s="4"/>
      <c r="G93" s="330">
        <f>SUM(H93:I93)</f>
        <v>4000</v>
      </c>
      <c r="H93" s="211">
        <v>4000</v>
      </c>
      <c r="I93" s="156"/>
      <c r="J93" s="67"/>
    </row>
    <row r="94" spans="2:10" ht="36.75" customHeight="1">
      <c r="B94" s="12"/>
      <c r="C94" s="134">
        <v>85214</v>
      </c>
      <c r="D94" s="134"/>
      <c r="E94" s="25" t="s">
        <v>94</v>
      </c>
      <c r="F94" s="16">
        <f>SUM(F95:F96)</f>
        <v>0</v>
      </c>
      <c r="G94" s="331">
        <f>SUM(G95:G96)</f>
        <v>63000</v>
      </c>
      <c r="H94" s="100">
        <f>SUM(H95:H96)</f>
        <v>63000</v>
      </c>
      <c r="I94" s="95">
        <f>SUM(I95:I96)</f>
        <v>0</v>
      </c>
      <c r="J94" s="67"/>
    </row>
    <row r="95" spans="2:10" ht="20.25" customHeight="1">
      <c r="B95" s="170"/>
      <c r="C95" s="134"/>
      <c r="D95" s="152"/>
      <c r="E95" s="233"/>
      <c r="F95" s="4">
        <v>0</v>
      </c>
      <c r="G95" s="330">
        <f>SUM(H95:I95)</f>
        <v>0</v>
      </c>
      <c r="H95" s="211">
        <v>0</v>
      </c>
      <c r="I95" s="156"/>
      <c r="J95" s="67"/>
    </row>
    <row r="96" spans="2:10" ht="38.25" customHeight="1">
      <c r="B96" s="12"/>
      <c r="C96" s="134"/>
      <c r="D96" s="152" t="s">
        <v>128</v>
      </c>
      <c r="E96" s="3" t="s">
        <v>129</v>
      </c>
      <c r="F96" s="4"/>
      <c r="G96" s="330">
        <f>SUM(H96:I96)</f>
        <v>63000</v>
      </c>
      <c r="H96" s="211">
        <v>63000</v>
      </c>
      <c r="I96" s="156"/>
      <c r="J96" s="67"/>
    </row>
    <row r="97" spans="2:10" ht="16.5" customHeight="1">
      <c r="B97" s="12"/>
      <c r="C97" s="134" t="s">
        <v>188</v>
      </c>
      <c r="D97" s="152"/>
      <c r="E97" s="3" t="s">
        <v>241</v>
      </c>
      <c r="F97" s="4">
        <f>SUM(F98)</f>
        <v>0</v>
      </c>
      <c r="G97" s="330">
        <f>SUM(G98)</f>
        <v>43000</v>
      </c>
      <c r="H97" s="211">
        <f>SUM(H98)</f>
        <v>43000</v>
      </c>
      <c r="I97" s="156">
        <f>SUM(I98)</f>
        <v>0</v>
      </c>
      <c r="J97" s="67"/>
    </row>
    <row r="98" spans="2:10" ht="38.25" customHeight="1">
      <c r="B98" s="12"/>
      <c r="C98" s="134"/>
      <c r="D98" s="152" t="s">
        <v>128</v>
      </c>
      <c r="E98" s="3" t="s">
        <v>129</v>
      </c>
      <c r="F98" s="4"/>
      <c r="G98" s="330">
        <f>SUM(H98:I98)</f>
        <v>43000</v>
      </c>
      <c r="H98" s="211">
        <v>43000</v>
      </c>
      <c r="I98" s="156"/>
      <c r="J98" s="67"/>
    </row>
    <row r="99" spans="2:10" ht="31.5" customHeight="1">
      <c r="B99" s="47"/>
      <c r="C99" s="102">
        <v>85219</v>
      </c>
      <c r="D99" s="102"/>
      <c r="E99" s="103" t="s">
        <v>39</v>
      </c>
      <c r="F99" s="142">
        <f>SUM(F100)</f>
        <v>0</v>
      </c>
      <c r="G99" s="332">
        <f>SUM(G100)</f>
        <v>72000</v>
      </c>
      <c r="H99" s="142">
        <f>SUM(H100)</f>
        <v>72000</v>
      </c>
      <c r="I99" s="18"/>
      <c r="J99" s="67"/>
    </row>
    <row r="100" spans="2:10" ht="38.25" customHeight="1">
      <c r="B100" s="47"/>
      <c r="C100" s="102"/>
      <c r="D100" s="178" t="s">
        <v>128</v>
      </c>
      <c r="E100" s="3" t="s">
        <v>129</v>
      </c>
      <c r="F100" s="179"/>
      <c r="G100" s="333">
        <f>SUM(H100:I100)</f>
        <v>72000</v>
      </c>
      <c r="H100" s="213">
        <v>72000</v>
      </c>
      <c r="I100" s="18"/>
      <c r="J100" s="67"/>
    </row>
    <row r="101" spans="2:10" ht="21" customHeight="1">
      <c r="B101" s="12"/>
      <c r="C101" s="134" t="s">
        <v>123</v>
      </c>
      <c r="D101" s="134"/>
      <c r="E101" s="180" t="s">
        <v>120</v>
      </c>
      <c r="F101" s="16">
        <f>SUM(F102)</f>
        <v>0</v>
      </c>
      <c r="G101" s="331">
        <f>SUM(G102)</f>
        <v>2000</v>
      </c>
      <c r="H101" s="100">
        <f>SUM(H102)</f>
        <v>2000</v>
      </c>
      <c r="I101" s="72"/>
      <c r="J101" s="67"/>
    </row>
    <row r="102" spans="2:10" ht="20.25" customHeight="1">
      <c r="B102" s="12"/>
      <c r="C102" s="134"/>
      <c r="D102" s="152" t="s">
        <v>106</v>
      </c>
      <c r="E102" s="233" t="s">
        <v>80</v>
      </c>
      <c r="F102" s="4"/>
      <c r="G102" s="330">
        <f>SUM(H102:I102)</f>
        <v>2000</v>
      </c>
      <c r="H102" s="211">
        <v>2000</v>
      </c>
      <c r="I102" s="72"/>
      <c r="J102" s="67"/>
    </row>
    <row r="103" spans="2:10" ht="11.25" customHeight="1">
      <c r="B103" s="37"/>
      <c r="C103" s="134"/>
      <c r="D103" s="181"/>
      <c r="E103" s="182"/>
      <c r="F103" s="16">
        <f>SUM(F104)</f>
        <v>0</v>
      </c>
      <c r="G103" s="331"/>
      <c r="H103" s="212"/>
      <c r="I103" s="95"/>
      <c r="J103" s="67"/>
    </row>
    <row r="104" spans="2:10" ht="8.25" hidden="1" customHeight="1">
      <c r="B104" s="12"/>
      <c r="C104" s="134"/>
      <c r="D104" s="152"/>
      <c r="E104" s="233"/>
      <c r="F104" s="4"/>
      <c r="G104" s="330"/>
      <c r="H104" s="211"/>
      <c r="I104" s="72"/>
      <c r="J104" s="67"/>
    </row>
    <row r="105" spans="2:10" ht="19.5" customHeight="1">
      <c r="B105" s="12"/>
      <c r="C105" s="134">
        <v>85295</v>
      </c>
      <c r="D105" s="134"/>
      <c r="E105" s="25" t="s">
        <v>91</v>
      </c>
      <c r="F105" s="16">
        <f>SUM(F106)</f>
        <v>0</v>
      </c>
      <c r="G105" s="331">
        <f>SUM(G106)</f>
        <v>40000</v>
      </c>
      <c r="H105" s="100">
        <f>SUM(H106)</f>
        <v>40000</v>
      </c>
      <c r="I105" s="72"/>
      <c r="J105" s="67"/>
    </row>
    <row r="106" spans="2:10" ht="34.5" customHeight="1" thickBot="1">
      <c r="B106" s="160"/>
      <c r="C106" s="139"/>
      <c r="D106" s="155" t="s">
        <v>128</v>
      </c>
      <c r="E106" s="5" t="s">
        <v>129</v>
      </c>
      <c r="F106" s="6"/>
      <c r="G106" s="334">
        <f>SUM(H106:I106)</f>
        <v>40000</v>
      </c>
      <c r="H106" s="228">
        <v>40000</v>
      </c>
      <c r="I106" s="73"/>
      <c r="J106" s="67"/>
    </row>
    <row r="107" spans="2:10" ht="34.5" customHeight="1" thickBot="1">
      <c r="B107" s="158" t="s">
        <v>179</v>
      </c>
      <c r="C107" s="130"/>
      <c r="D107" s="447"/>
      <c r="E107" s="7" t="s">
        <v>240</v>
      </c>
      <c r="F107" s="9">
        <f>SUM(F108)</f>
        <v>0</v>
      </c>
      <c r="G107" s="339">
        <f>SUM(G108)</f>
        <v>0</v>
      </c>
      <c r="H107" s="451">
        <f t="shared" ref="H107:I107" si="9">SUM(H108)</f>
        <v>0</v>
      </c>
      <c r="I107" s="494">
        <f t="shared" si="9"/>
        <v>0</v>
      </c>
      <c r="J107" s="67"/>
    </row>
    <row r="108" spans="2:10" ht="21" customHeight="1">
      <c r="B108" s="167"/>
      <c r="C108" s="138" t="s">
        <v>181</v>
      </c>
      <c r="D108" s="445"/>
      <c r="E108" s="446" t="s">
        <v>37</v>
      </c>
      <c r="F108" s="206">
        <f>SUM(F109:F109)</f>
        <v>0</v>
      </c>
      <c r="G108" s="338">
        <f>SUM(G109:G109)</f>
        <v>0</v>
      </c>
      <c r="H108" s="452">
        <f>SUM(H109:H109)</f>
        <v>0</v>
      </c>
      <c r="I108" s="495">
        <f>SUM(I109:I109)</f>
        <v>0</v>
      </c>
      <c r="J108" s="67"/>
    </row>
    <row r="109" spans="2:10" ht="13.5" customHeight="1" thickBot="1">
      <c r="B109" s="12"/>
      <c r="C109" s="134"/>
      <c r="D109" s="152"/>
      <c r="E109" s="3"/>
      <c r="F109" s="4"/>
      <c r="G109" s="330">
        <f>SUM(H109:I109)</f>
        <v>0</v>
      </c>
      <c r="H109" s="444"/>
      <c r="I109" s="72"/>
      <c r="J109" s="67"/>
    </row>
    <row r="110" spans="2:10" ht="31.5" customHeight="1" thickBot="1">
      <c r="B110" s="158" t="s">
        <v>169</v>
      </c>
      <c r="C110" s="130"/>
      <c r="D110" s="130"/>
      <c r="E110" s="14" t="s">
        <v>170</v>
      </c>
      <c r="F110" s="9">
        <f>SUM(F111)</f>
        <v>0</v>
      </c>
      <c r="G110" s="306">
        <f>SUM(G111)</f>
        <v>0</v>
      </c>
      <c r="H110" s="9">
        <f>SUM(H111)</f>
        <v>0</v>
      </c>
      <c r="I110" s="10">
        <f>SUM(I111)</f>
        <v>0</v>
      </c>
      <c r="J110" s="67"/>
    </row>
    <row r="111" spans="2:10" ht="17.25" customHeight="1">
      <c r="B111" s="11"/>
      <c r="C111" s="131" t="s">
        <v>171</v>
      </c>
      <c r="D111" s="131"/>
      <c r="E111" s="79" t="s">
        <v>172</v>
      </c>
      <c r="F111" s="81">
        <f>SUM(F112)</f>
        <v>0</v>
      </c>
      <c r="G111" s="340">
        <f>SUM(G112)</f>
        <v>0</v>
      </c>
      <c r="H111" s="462"/>
      <c r="I111" s="74"/>
      <c r="J111" s="67"/>
    </row>
    <row r="112" spans="2:10" ht="34.5" customHeight="1" thickBot="1">
      <c r="B112" s="171"/>
      <c r="C112" s="141"/>
      <c r="D112" s="197" t="s">
        <v>128</v>
      </c>
      <c r="E112" s="183" t="s">
        <v>129</v>
      </c>
      <c r="F112" s="208"/>
      <c r="G112" s="335">
        <f>SUM(H112:I112)</f>
        <v>0</v>
      </c>
      <c r="H112" s="176"/>
      <c r="I112" s="66"/>
      <c r="J112" s="67"/>
    </row>
    <row r="113" spans="2:10" ht="32.25" customHeight="1">
      <c r="B113" s="168">
        <v>900</v>
      </c>
      <c r="C113" s="140"/>
      <c r="D113" s="140"/>
      <c r="E113" s="198" t="s">
        <v>40</v>
      </c>
      <c r="F113" s="97">
        <f>SUM(F114,F116,F119)</f>
        <v>0</v>
      </c>
      <c r="G113" s="328">
        <f>SUM(G114,G116,G119)</f>
        <v>2509000</v>
      </c>
      <c r="H113" s="98">
        <f>SUM(H114,H116,H119)</f>
        <v>509000</v>
      </c>
      <c r="I113" s="145">
        <f>SUM(I114:I116)</f>
        <v>2000000</v>
      </c>
      <c r="J113" s="67"/>
    </row>
    <row r="114" spans="2:10" ht="31.5">
      <c r="B114" s="12"/>
      <c r="C114" s="134" t="s">
        <v>311</v>
      </c>
      <c r="D114" s="134"/>
      <c r="E114" s="25" t="s">
        <v>312</v>
      </c>
      <c r="F114" s="16">
        <f>SUM(F115)</f>
        <v>0</v>
      </c>
      <c r="G114" s="331">
        <f>SUM(G115)</f>
        <v>4000</v>
      </c>
      <c r="H114" s="100">
        <f>SUM(H115)</f>
        <v>4000</v>
      </c>
      <c r="I114" s="72"/>
      <c r="J114" s="67"/>
    </row>
    <row r="115" spans="2:10" ht="15.75">
      <c r="B115" s="12"/>
      <c r="C115" s="134"/>
      <c r="D115" s="134" t="s">
        <v>245</v>
      </c>
      <c r="E115" s="180" t="s">
        <v>313</v>
      </c>
      <c r="F115" s="16"/>
      <c r="G115" s="331">
        <f>SUM(H115:I115)</f>
        <v>4000</v>
      </c>
      <c r="H115" s="100">
        <v>4000</v>
      </c>
      <c r="I115" s="72"/>
      <c r="J115" s="67"/>
    </row>
    <row r="116" spans="2:10" ht="17.25" customHeight="1" thickBot="1">
      <c r="B116" s="201"/>
      <c r="C116" s="139">
        <v>90095</v>
      </c>
      <c r="D116" s="139"/>
      <c r="E116" s="202" t="s">
        <v>151</v>
      </c>
      <c r="F116" s="26">
        <f>SUM(F117)</f>
        <v>0</v>
      </c>
      <c r="G116" s="337">
        <f>SUM(G117:G118)</f>
        <v>2005000</v>
      </c>
      <c r="H116" s="146">
        <f>SUM(H117)</f>
        <v>5000</v>
      </c>
      <c r="I116" s="496">
        <f>SUM(I117:I120)</f>
        <v>2000000</v>
      </c>
      <c r="J116" s="67"/>
    </row>
    <row r="117" spans="2:10" ht="16.5" thickBot="1">
      <c r="B117" s="167"/>
      <c r="C117" s="204"/>
      <c r="D117" s="204" t="s">
        <v>106</v>
      </c>
      <c r="E117" s="205" t="s">
        <v>80</v>
      </c>
      <c r="F117" s="206"/>
      <c r="G117" s="338">
        <f>SUM(H117:I117)</f>
        <v>5000</v>
      </c>
      <c r="H117" s="214">
        <v>5000</v>
      </c>
      <c r="I117" s="207"/>
      <c r="J117" s="67"/>
    </row>
    <row r="118" spans="2:10" ht="63.75" thickBot="1">
      <c r="B118" s="463"/>
      <c r="C118" s="464"/>
      <c r="D118" s="464" t="s">
        <v>271</v>
      </c>
      <c r="E118" s="514" t="s">
        <v>307</v>
      </c>
      <c r="F118" s="466"/>
      <c r="G118" s="338">
        <f>SUM(H118:I118)</f>
        <v>2000000</v>
      </c>
      <c r="H118" s="467"/>
      <c r="I118" s="468">
        <v>2000000</v>
      </c>
      <c r="J118" s="67"/>
    </row>
    <row r="119" spans="2:10" ht="16.5" thickBot="1">
      <c r="B119" s="221"/>
      <c r="C119" s="227" t="s">
        <v>252</v>
      </c>
      <c r="D119" s="227"/>
      <c r="E119" s="220" t="s">
        <v>264</v>
      </c>
      <c r="F119" s="222">
        <f>SUM(F120)</f>
        <v>0</v>
      </c>
      <c r="G119" s="536">
        <f>SUM(G120)</f>
        <v>500000</v>
      </c>
      <c r="H119" s="484">
        <f>SUM(H120)</f>
        <v>500000</v>
      </c>
      <c r="I119" s="223"/>
      <c r="J119" s="67"/>
    </row>
    <row r="120" spans="2:10" ht="16.5" thickBot="1">
      <c r="B120" s="463"/>
      <c r="C120" s="464"/>
      <c r="D120" s="464" t="s">
        <v>106</v>
      </c>
      <c r="E120" s="465" t="s">
        <v>80</v>
      </c>
      <c r="F120" s="466"/>
      <c r="G120" s="338">
        <f>SUM(H120:I120)</f>
        <v>500000</v>
      </c>
      <c r="H120" s="467">
        <v>500000</v>
      </c>
      <c r="I120" s="468"/>
      <c r="J120" s="537"/>
    </row>
    <row r="121" spans="2:10" ht="35.25" customHeight="1" thickBot="1">
      <c r="B121" s="158" t="s">
        <v>147</v>
      </c>
      <c r="C121" s="130"/>
      <c r="D121" s="130"/>
      <c r="E121" s="7" t="s">
        <v>59</v>
      </c>
      <c r="F121" s="9">
        <f>SUM(F123,F125)</f>
        <v>0</v>
      </c>
      <c r="G121" s="339">
        <f>SUM(G123,G125)</f>
        <v>952000</v>
      </c>
      <c r="H121" s="451">
        <f t="shared" ref="H121:I121" si="10">SUM(H123,H125)</f>
        <v>120000</v>
      </c>
      <c r="I121" s="494">
        <f t="shared" si="10"/>
        <v>832000</v>
      </c>
      <c r="J121" s="67"/>
    </row>
    <row r="122" spans="2:10" ht="15.75" customHeight="1">
      <c r="B122" s="159"/>
      <c r="C122" s="131"/>
      <c r="D122" s="131"/>
      <c r="E122" s="80"/>
      <c r="F122" s="81"/>
      <c r="G122" s="340"/>
      <c r="H122" s="529"/>
      <c r="I122" s="530"/>
      <c r="J122" s="67"/>
    </row>
    <row r="123" spans="2:10" ht="21" customHeight="1" thickBot="1">
      <c r="B123" s="170"/>
      <c r="C123" s="134" t="s">
        <v>150</v>
      </c>
      <c r="D123" s="134"/>
      <c r="E123" s="25" t="s">
        <v>60</v>
      </c>
      <c r="F123" s="16">
        <f>SUM(F124)</f>
        <v>0</v>
      </c>
      <c r="G123" s="331">
        <f>SUM(G124)</f>
        <v>722000</v>
      </c>
      <c r="H123" s="531">
        <f>SUM(H124)</f>
        <v>0</v>
      </c>
      <c r="I123" s="303">
        <f>SUM(I124)</f>
        <v>722000</v>
      </c>
      <c r="J123" s="67"/>
    </row>
    <row r="124" spans="2:10" ht="68.25" customHeight="1">
      <c r="B124" s="267"/>
      <c r="C124" s="268"/>
      <c r="D124" s="449" t="s">
        <v>271</v>
      </c>
      <c r="E124" s="514" t="s">
        <v>307</v>
      </c>
      <c r="F124" s="271"/>
      <c r="G124" s="341">
        <f>SUM(H124:I124)</f>
        <v>722000</v>
      </c>
      <c r="H124" s="532"/>
      <c r="I124" s="533">
        <v>722000</v>
      </c>
      <c r="J124" s="67"/>
    </row>
    <row r="125" spans="2:10" ht="19.5" customHeight="1">
      <c r="B125" s="267"/>
      <c r="C125" s="268" t="s">
        <v>122</v>
      </c>
      <c r="D125" s="449"/>
      <c r="E125" s="475" t="s">
        <v>37</v>
      </c>
      <c r="F125" s="271">
        <f>SUM(F126)</f>
        <v>0</v>
      </c>
      <c r="G125" s="341">
        <f>SUM(G126:G127)</f>
        <v>230000</v>
      </c>
      <c r="H125" s="534">
        <f t="shared" ref="H125:I125" si="11">SUM(H126:H127)</f>
        <v>120000</v>
      </c>
      <c r="I125" s="535">
        <f t="shared" si="11"/>
        <v>110000</v>
      </c>
      <c r="J125" s="67"/>
    </row>
    <row r="126" spans="2:10" ht="64.5" customHeight="1" thickBot="1">
      <c r="B126" s="267"/>
      <c r="C126" s="268"/>
      <c r="D126" s="449" t="s">
        <v>268</v>
      </c>
      <c r="E126" s="5" t="s">
        <v>307</v>
      </c>
      <c r="F126" s="271"/>
      <c r="G126" s="341">
        <f>SUM(H126:I126)</f>
        <v>120000</v>
      </c>
      <c r="H126" s="272">
        <v>120000</v>
      </c>
      <c r="I126" s="273"/>
      <c r="J126" s="67"/>
    </row>
    <row r="127" spans="2:10" ht="70.5" customHeight="1">
      <c r="B127" s="267"/>
      <c r="C127" s="268"/>
      <c r="D127" s="449" t="s">
        <v>271</v>
      </c>
      <c r="E127" s="514" t="s">
        <v>307</v>
      </c>
      <c r="F127" s="271"/>
      <c r="G127" s="341">
        <f>SUM(H127:I127)</f>
        <v>110000</v>
      </c>
      <c r="H127" s="272"/>
      <c r="I127" s="273">
        <v>110000</v>
      </c>
      <c r="J127" s="67"/>
    </row>
    <row r="128" spans="2:10" ht="21.75" customHeight="1">
      <c r="B128" s="267" t="s">
        <v>183</v>
      </c>
      <c r="C128" s="268"/>
      <c r="D128" s="269"/>
      <c r="E128" s="270" t="s">
        <v>61</v>
      </c>
      <c r="F128" s="271">
        <f t="shared" ref="F128:I129" si="12">SUM(F129)</f>
        <v>0</v>
      </c>
      <c r="G128" s="341">
        <f t="shared" si="12"/>
        <v>0</v>
      </c>
      <c r="H128" s="272">
        <f t="shared" si="12"/>
        <v>0</v>
      </c>
      <c r="I128" s="273">
        <f t="shared" si="12"/>
        <v>0</v>
      </c>
      <c r="J128" s="67"/>
    </row>
    <row r="129" spans="2:12" ht="16.5" thickBot="1">
      <c r="B129" s="292"/>
      <c r="C129" s="293" t="s">
        <v>166</v>
      </c>
      <c r="D129" s="294"/>
      <c r="E129" s="295" t="s">
        <v>165</v>
      </c>
      <c r="F129" s="296">
        <f t="shared" si="12"/>
        <v>0</v>
      </c>
      <c r="G129" s="342">
        <f t="shared" si="12"/>
        <v>0</v>
      </c>
      <c r="H129" s="297">
        <f t="shared" si="12"/>
        <v>0</v>
      </c>
      <c r="I129" s="298">
        <f t="shared" si="12"/>
        <v>0</v>
      </c>
      <c r="J129" s="67"/>
    </row>
    <row r="130" spans="2:12" ht="13.5" customHeight="1" thickBot="1">
      <c r="B130" s="249"/>
      <c r="C130" s="250"/>
      <c r="D130" s="450"/>
      <c r="E130" s="523"/>
      <c r="F130" s="299"/>
      <c r="G130" s="343">
        <f>SUM(H130:I130)</f>
        <v>0</v>
      </c>
      <c r="H130" s="276"/>
      <c r="I130" s="542"/>
      <c r="J130" s="538"/>
    </row>
    <row r="131" spans="2:12" ht="17.25" customHeight="1" thickBot="1">
      <c r="B131" s="165"/>
      <c r="C131" s="231"/>
      <c r="D131" s="165"/>
      <c r="E131" s="203" t="s">
        <v>41</v>
      </c>
      <c r="F131" s="99">
        <f>SUM(F13,F23,F29,F32,F39,F43,F69,F77,F79,F87,F107,F110,F113,F121,F128)</f>
        <v>0</v>
      </c>
      <c r="G131" s="336">
        <f>SUM(G13,G16,G20,G23,G29,G32,G39,G43,G69,G77,G79,G87,G107,G110,G113,G121,G128)</f>
        <v>13413584</v>
      </c>
      <c r="H131" s="336">
        <f>SUM(H13,H16,H20,H23,H29,H32,H39,H43,H69,H77,H79,H87,H107,H110,H113,H121,H128)</f>
        <v>9797584</v>
      </c>
      <c r="I131" s="543">
        <f>SUM(I13,I16,I20,I23,I29,I32,I39,I43,I69,I77,I79,I87,I107,I110,I113,I121,I128)</f>
        <v>3616000</v>
      </c>
      <c r="J131" s="538"/>
    </row>
    <row r="132" spans="2:12" ht="17.25" customHeight="1">
      <c r="G132" s="67"/>
      <c r="H132" s="67"/>
      <c r="I132" s="55"/>
      <c r="J132" s="274"/>
    </row>
    <row r="133" spans="2:12" ht="81.75" customHeight="1">
      <c r="I133" s="55"/>
      <c r="J133" s="290"/>
    </row>
    <row r="134" spans="2:12">
      <c r="J134" s="291"/>
      <c r="L134" s="55"/>
    </row>
    <row r="135" spans="2:12">
      <c r="J135" s="106"/>
    </row>
    <row r="136" spans="2:12">
      <c r="J136" s="106"/>
    </row>
  </sheetData>
  <mergeCells count="4">
    <mergeCell ref="B4:G4"/>
    <mergeCell ref="B5:G5"/>
    <mergeCell ref="B6:G6"/>
    <mergeCell ref="H8:I8"/>
  </mergeCells>
  <phoneticPr fontId="0" type="noConversion"/>
  <pageMargins left="0.78740157480314965" right="0.59055118110236227" top="0.98425196850393704" bottom="0.98425196850393704" header="0.51181102362204722" footer="0.51181102362204722"/>
  <pageSetup paperSize="9" scale="6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26FA95"/>
  </sheetPr>
  <dimension ref="A1:S79"/>
  <sheetViews>
    <sheetView topLeftCell="A17" workbookViewId="0">
      <selection activeCell="Q24" sqref="Q24"/>
    </sheetView>
  </sheetViews>
  <sheetFormatPr defaultRowHeight="12.75"/>
  <cols>
    <col min="4" max="4" width="30.42578125" customWidth="1"/>
    <col min="5" max="5" width="4.42578125" customWidth="1"/>
    <col min="6" max="6" width="12.140625" customWidth="1"/>
    <col min="7" max="8" width="12.42578125" customWidth="1"/>
    <col min="9" max="9" width="12" customWidth="1"/>
    <col min="10" max="10" width="10.7109375" customWidth="1"/>
    <col min="11" max="11" width="11.140625" customWidth="1"/>
    <col min="12" max="12" width="12.28515625" customWidth="1"/>
    <col min="13" max="13" width="11.28515625" customWidth="1"/>
    <col min="14" max="14" width="11.42578125" customWidth="1"/>
    <col min="15" max="15" width="12.140625" customWidth="1"/>
    <col min="16" max="17" width="12.85546875" customWidth="1"/>
  </cols>
  <sheetData>
    <row r="1" spans="1:19">
      <c r="G1" s="352"/>
      <c r="H1" s="352"/>
      <c r="I1" s="352"/>
      <c r="J1" s="352"/>
      <c r="K1" s="352"/>
      <c r="L1" s="352"/>
      <c r="M1" s="352"/>
      <c r="N1" s="574" t="s">
        <v>207</v>
      </c>
      <c r="O1" s="574"/>
    </row>
    <row r="2" spans="1:19" ht="58.5" customHeight="1">
      <c r="A2" s="547" t="s">
        <v>282</v>
      </c>
      <c r="B2" s="547"/>
      <c r="C2" s="547"/>
      <c r="D2" s="547"/>
      <c r="E2" s="547"/>
      <c r="F2" s="547"/>
      <c r="G2" s="547"/>
      <c r="H2" s="548"/>
      <c r="I2" s="547"/>
      <c r="J2" s="547"/>
      <c r="K2" s="347"/>
      <c r="L2" s="352"/>
      <c r="M2" s="352"/>
      <c r="N2" s="352"/>
      <c r="O2" s="352"/>
    </row>
    <row r="3" spans="1:19" ht="16.5" thickBot="1">
      <c r="A3" s="347"/>
      <c r="B3" s="347"/>
      <c r="C3" s="347"/>
      <c r="D3" s="347"/>
      <c r="E3" s="448"/>
      <c r="F3" s="347"/>
      <c r="G3" s="347"/>
      <c r="H3" s="347"/>
      <c r="I3" s="347"/>
      <c r="J3" s="372"/>
      <c r="K3" s="372"/>
      <c r="L3" s="352"/>
      <c r="M3" s="352"/>
      <c r="N3" s="352"/>
      <c r="O3" s="348" t="s">
        <v>136</v>
      </c>
    </row>
    <row r="4" spans="1:19" ht="13.5" thickBot="1">
      <c r="A4" s="549" t="s">
        <v>1</v>
      </c>
      <c r="B4" s="552" t="s">
        <v>189</v>
      </c>
      <c r="C4" s="552" t="s">
        <v>190</v>
      </c>
      <c r="D4" s="555" t="s">
        <v>208</v>
      </c>
      <c r="E4" s="558"/>
      <c r="F4" s="558" t="s">
        <v>283</v>
      </c>
      <c r="G4" s="561" t="s">
        <v>192</v>
      </c>
      <c r="H4" s="562"/>
      <c r="I4" s="562"/>
      <c r="J4" s="562"/>
      <c r="K4" s="562"/>
      <c r="L4" s="562"/>
      <c r="M4" s="562"/>
      <c r="N4" s="562"/>
      <c r="O4" s="563"/>
      <c r="P4" s="480"/>
      <c r="Q4" s="481"/>
      <c r="R4" s="481"/>
      <c r="S4" s="482"/>
    </row>
    <row r="5" spans="1:19">
      <c r="A5" s="550"/>
      <c r="B5" s="553"/>
      <c r="C5" s="553"/>
      <c r="D5" s="556"/>
      <c r="E5" s="559"/>
      <c r="F5" s="559"/>
      <c r="G5" s="564" t="s">
        <v>63</v>
      </c>
      <c r="H5" s="566" t="s">
        <v>192</v>
      </c>
      <c r="I5" s="554"/>
      <c r="J5" s="554"/>
      <c r="K5" s="554"/>
      <c r="L5" s="554"/>
      <c r="M5" s="554"/>
      <c r="N5" s="557"/>
      <c r="O5" s="564" t="s">
        <v>64</v>
      </c>
      <c r="P5" s="570" t="s">
        <v>192</v>
      </c>
      <c r="Q5" s="571"/>
      <c r="R5" s="571"/>
      <c r="S5" s="572"/>
    </row>
    <row r="6" spans="1:19" ht="102">
      <c r="A6" s="550"/>
      <c r="B6" s="553"/>
      <c r="C6" s="553"/>
      <c r="D6" s="556"/>
      <c r="E6" s="559"/>
      <c r="F6" s="559"/>
      <c r="G6" s="564"/>
      <c r="H6" s="567" t="s">
        <v>209</v>
      </c>
      <c r="I6" s="568"/>
      <c r="J6" s="569" t="s">
        <v>210</v>
      </c>
      <c r="K6" s="569" t="s">
        <v>211</v>
      </c>
      <c r="L6" s="569" t="s">
        <v>212</v>
      </c>
      <c r="M6" s="569" t="s">
        <v>213</v>
      </c>
      <c r="N6" s="573" t="s">
        <v>214</v>
      </c>
      <c r="O6" s="564"/>
      <c r="P6" s="573" t="s">
        <v>254</v>
      </c>
      <c r="Q6" s="489" t="s">
        <v>2</v>
      </c>
      <c r="R6" s="489" t="s">
        <v>255</v>
      </c>
      <c r="S6" s="476" t="s">
        <v>256</v>
      </c>
    </row>
    <row r="7" spans="1:19" ht="192" thickBot="1">
      <c r="A7" s="551"/>
      <c r="B7" s="554"/>
      <c r="C7" s="554"/>
      <c r="D7" s="557"/>
      <c r="E7" s="560"/>
      <c r="F7" s="560"/>
      <c r="G7" s="565"/>
      <c r="H7" s="491" t="s">
        <v>215</v>
      </c>
      <c r="I7" s="374" t="s">
        <v>216</v>
      </c>
      <c r="J7" s="554"/>
      <c r="K7" s="554"/>
      <c r="L7" s="554"/>
      <c r="M7" s="554"/>
      <c r="N7" s="557"/>
      <c r="O7" s="565"/>
      <c r="P7" s="556"/>
      <c r="Q7" s="478" t="s">
        <v>257</v>
      </c>
      <c r="R7" s="490"/>
      <c r="S7" s="479"/>
    </row>
    <row r="8" spans="1:19">
      <c r="A8" s="498">
        <v>1</v>
      </c>
      <c r="B8" s="375">
        <v>2</v>
      </c>
      <c r="C8" s="375">
        <v>3</v>
      </c>
      <c r="D8" s="375">
        <v>4</v>
      </c>
      <c r="E8" s="375"/>
      <c r="F8" s="375">
        <v>5</v>
      </c>
      <c r="G8" s="375">
        <v>6</v>
      </c>
      <c r="H8" s="375">
        <v>7</v>
      </c>
      <c r="I8" s="375">
        <v>8</v>
      </c>
      <c r="J8" s="375">
        <v>9</v>
      </c>
      <c r="K8" s="375">
        <v>10</v>
      </c>
      <c r="L8" s="375">
        <v>11</v>
      </c>
      <c r="M8" s="375">
        <v>12</v>
      </c>
      <c r="N8" s="375">
        <v>13</v>
      </c>
      <c r="O8" s="477">
        <v>14</v>
      </c>
      <c r="P8" s="38"/>
      <c r="Q8" s="38"/>
      <c r="R8" s="38"/>
      <c r="S8" s="18"/>
    </row>
    <row r="9" spans="1:19">
      <c r="A9" s="43"/>
      <c r="B9" s="44"/>
      <c r="C9" s="44"/>
      <c r="D9" s="33"/>
      <c r="E9" s="33"/>
      <c r="F9" s="34"/>
      <c r="G9" s="34"/>
      <c r="H9" s="34"/>
      <c r="I9" s="34"/>
      <c r="J9" s="34"/>
      <c r="K9" s="34"/>
      <c r="L9" s="34"/>
      <c r="M9" s="34"/>
      <c r="N9" s="34"/>
      <c r="O9" s="127"/>
      <c r="P9" s="105"/>
      <c r="Q9" s="105"/>
      <c r="R9" s="105"/>
      <c r="S9" s="72"/>
    </row>
    <row r="10" spans="1:19">
      <c r="A10" s="45" t="s">
        <v>4</v>
      </c>
      <c r="B10" s="46"/>
      <c r="C10" s="46"/>
      <c r="D10" s="40" t="s">
        <v>43</v>
      </c>
      <c r="E10" s="36">
        <f>SUM(E11:E12)</f>
        <v>0</v>
      </c>
      <c r="F10" s="36">
        <f>SUM(G10,O10)</f>
        <v>13312</v>
      </c>
      <c r="G10" s="36">
        <f t="shared" ref="G10:S10" si="0">SUM(G11:G12)</f>
        <v>13312</v>
      </c>
      <c r="H10" s="36">
        <f t="shared" si="0"/>
        <v>0</v>
      </c>
      <c r="I10" s="36">
        <f>SUM(I11:I12)</f>
        <v>13312</v>
      </c>
      <c r="J10" s="36"/>
      <c r="K10" s="36">
        <f t="shared" si="0"/>
        <v>0</v>
      </c>
      <c r="L10" s="36">
        <f t="shared" si="0"/>
        <v>0</v>
      </c>
      <c r="M10" s="36"/>
      <c r="N10" s="36">
        <f t="shared" si="0"/>
        <v>0</v>
      </c>
      <c r="O10" s="149">
        <f t="shared" si="0"/>
        <v>0</v>
      </c>
      <c r="P10" s="149">
        <f t="shared" si="0"/>
        <v>0</v>
      </c>
      <c r="Q10" s="149">
        <f t="shared" si="0"/>
        <v>0</v>
      </c>
      <c r="R10" s="149">
        <f t="shared" si="0"/>
        <v>0</v>
      </c>
      <c r="S10" s="436">
        <f t="shared" si="0"/>
        <v>0</v>
      </c>
    </row>
    <row r="11" spans="1:19">
      <c r="A11" s="45"/>
      <c r="B11" s="71" t="s">
        <v>130</v>
      </c>
      <c r="C11" s="71"/>
      <c r="D11" s="70" t="s">
        <v>37</v>
      </c>
      <c r="E11" s="68"/>
      <c r="F11" s="36">
        <f>SUM(G11,O11,)</f>
        <v>0</v>
      </c>
      <c r="G11" s="36">
        <f>SUM(H11:N11)</f>
        <v>0</v>
      </c>
      <c r="H11" s="36"/>
      <c r="I11" s="36">
        <v>0</v>
      </c>
      <c r="J11" s="36"/>
      <c r="K11" s="36"/>
      <c r="L11" s="36"/>
      <c r="M11" s="36"/>
      <c r="N11" s="36"/>
      <c r="O11" s="149">
        <v>0</v>
      </c>
      <c r="P11" s="105"/>
      <c r="Q11" s="105"/>
      <c r="R11" s="105"/>
      <c r="S11" s="72"/>
    </row>
    <row r="12" spans="1:19">
      <c r="A12" s="47"/>
      <c r="B12" s="48" t="s">
        <v>44</v>
      </c>
      <c r="C12" s="48"/>
      <c r="D12" s="233" t="s">
        <v>45</v>
      </c>
      <c r="E12" s="38"/>
      <c r="F12" s="39">
        <f>SUM(G12)</f>
        <v>13312</v>
      </c>
      <c r="G12" s="39">
        <f>SUM(H12:N12)</f>
        <v>13312</v>
      </c>
      <c r="H12" s="39"/>
      <c r="I12" s="39">
        <v>13312</v>
      </c>
      <c r="J12" s="39"/>
      <c r="K12" s="39"/>
      <c r="L12" s="39"/>
      <c r="M12" s="39"/>
      <c r="N12" s="39"/>
      <c r="O12" s="148">
        <v>0</v>
      </c>
      <c r="P12" s="105"/>
      <c r="Q12" s="105"/>
      <c r="R12" s="105"/>
      <c r="S12" s="72"/>
    </row>
    <row r="13" spans="1:19">
      <c r="A13" s="45">
        <v>600</v>
      </c>
      <c r="B13" s="46"/>
      <c r="C13" s="46"/>
      <c r="D13" s="40" t="s">
        <v>46</v>
      </c>
      <c r="E13" s="36">
        <f>SUM(E14:E15)</f>
        <v>0</v>
      </c>
      <c r="F13" s="36">
        <f>SUM(F14:F15)</f>
        <v>1091745</v>
      </c>
      <c r="G13" s="36">
        <f>SUM(G14:G15)</f>
        <v>171745</v>
      </c>
      <c r="H13" s="36">
        <f>SUM(H14)</f>
        <v>0</v>
      </c>
      <c r="I13" s="36">
        <f>SUM(I14)</f>
        <v>156745</v>
      </c>
      <c r="J13" s="36"/>
      <c r="K13" s="36">
        <f>SUM(K14)</f>
        <v>0</v>
      </c>
      <c r="L13" s="36">
        <f>SUM(L14:L15)</f>
        <v>0</v>
      </c>
      <c r="M13" s="36"/>
      <c r="N13" s="36">
        <f>SUM(N14:N15)</f>
        <v>0</v>
      </c>
      <c r="O13" s="149">
        <f>SUM(O14,O15)</f>
        <v>935000</v>
      </c>
      <c r="P13" s="142">
        <f>SUM(P14:P15)</f>
        <v>935000</v>
      </c>
      <c r="Q13" s="142">
        <f t="shared" ref="Q13:S13" si="1">SUM(Q14:Q15)</f>
        <v>770000</v>
      </c>
      <c r="R13" s="142">
        <f t="shared" si="1"/>
        <v>0</v>
      </c>
      <c r="S13" s="95">
        <f t="shared" si="1"/>
        <v>0</v>
      </c>
    </row>
    <row r="14" spans="1:19">
      <c r="A14" s="47"/>
      <c r="B14" s="48">
        <v>60016</v>
      </c>
      <c r="C14" s="48"/>
      <c r="D14" s="233" t="s">
        <v>65</v>
      </c>
      <c r="E14" s="38"/>
      <c r="F14" s="39">
        <f>SUM(G14,O14)</f>
        <v>1076745</v>
      </c>
      <c r="G14" s="39">
        <f>SUM(H14:N14)</f>
        <v>156745</v>
      </c>
      <c r="H14" s="39"/>
      <c r="I14" s="39">
        <v>156745</v>
      </c>
      <c r="J14" s="39"/>
      <c r="K14" s="39"/>
      <c r="L14" s="39"/>
      <c r="M14" s="39"/>
      <c r="N14" s="39"/>
      <c r="O14" s="148">
        <v>920000</v>
      </c>
      <c r="P14" s="105">
        <v>920000</v>
      </c>
      <c r="Q14" s="105">
        <v>770000</v>
      </c>
      <c r="R14" s="105"/>
      <c r="S14" s="72"/>
    </row>
    <row r="15" spans="1:19">
      <c r="A15" s="47"/>
      <c r="B15" s="48" t="s">
        <v>153</v>
      </c>
      <c r="C15" s="48"/>
      <c r="D15" s="233" t="s">
        <v>154</v>
      </c>
      <c r="E15" s="38">
        <v>0</v>
      </c>
      <c r="F15" s="39">
        <f>SUM(G15)</f>
        <v>15000</v>
      </c>
      <c r="G15" s="39">
        <f>SUM(H15:O15)</f>
        <v>15000</v>
      </c>
      <c r="H15" s="39"/>
      <c r="I15" s="39"/>
      <c r="J15" s="39"/>
      <c r="K15" s="39"/>
      <c r="L15" s="39"/>
      <c r="M15" s="39"/>
      <c r="N15" s="39"/>
      <c r="O15" s="148">
        <v>15000</v>
      </c>
      <c r="P15" s="105">
        <v>15000</v>
      </c>
      <c r="Q15" s="105"/>
      <c r="R15" s="105"/>
      <c r="S15" s="72"/>
    </row>
    <row r="16" spans="1:19">
      <c r="A16" s="101" t="s">
        <v>81</v>
      </c>
      <c r="B16" s="102"/>
      <c r="C16" s="102"/>
      <c r="D16" s="182" t="s">
        <v>82</v>
      </c>
      <c r="E16" s="100">
        <f t="shared" ref="E16:N16" si="2">SUM(E17)</f>
        <v>0</v>
      </c>
      <c r="F16" s="100">
        <f t="shared" si="2"/>
        <v>400000</v>
      </c>
      <c r="G16" s="100">
        <f t="shared" si="2"/>
        <v>0</v>
      </c>
      <c r="H16" s="100">
        <f t="shared" si="2"/>
        <v>0</v>
      </c>
      <c r="I16" s="100">
        <f>SUM(I17)</f>
        <v>0</v>
      </c>
      <c r="J16" s="100"/>
      <c r="K16" s="100">
        <f t="shared" si="2"/>
        <v>0</v>
      </c>
      <c r="L16" s="100">
        <f t="shared" si="2"/>
        <v>0</v>
      </c>
      <c r="M16" s="100"/>
      <c r="N16" s="100">
        <f t="shared" si="2"/>
        <v>0</v>
      </c>
      <c r="O16" s="234">
        <f>SUM(O17)</f>
        <v>400000</v>
      </c>
      <c r="P16" s="234">
        <f t="shared" ref="P16:Q16" si="3">SUM(P17)</f>
        <v>400000</v>
      </c>
      <c r="Q16" s="234">
        <f t="shared" si="3"/>
        <v>400000</v>
      </c>
      <c r="R16" s="234">
        <f t="shared" ref="R16" si="4">SUM(R17)</f>
        <v>0</v>
      </c>
      <c r="S16" s="95">
        <f t="shared" ref="S16" si="5">SUM(S17)</f>
        <v>0</v>
      </c>
    </row>
    <row r="17" spans="1:19">
      <c r="A17" s="47"/>
      <c r="B17" s="48" t="s">
        <v>83</v>
      </c>
      <c r="C17" s="48"/>
      <c r="D17" s="233" t="s">
        <v>37</v>
      </c>
      <c r="E17" s="38"/>
      <c r="F17" s="39">
        <f>SUM(G17,O17)</f>
        <v>400000</v>
      </c>
      <c r="G17" s="39">
        <f>SUM(H17:N17)</f>
        <v>0</v>
      </c>
      <c r="H17" s="39"/>
      <c r="I17" s="39">
        <v>0</v>
      </c>
      <c r="J17" s="39"/>
      <c r="K17" s="39"/>
      <c r="L17" s="39"/>
      <c r="M17" s="39"/>
      <c r="N17" s="39"/>
      <c r="O17" s="148">
        <v>400000</v>
      </c>
      <c r="P17" s="105">
        <v>400000</v>
      </c>
      <c r="Q17" s="105">
        <v>400000</v>
      </c>
      <c r="R17" s="105"/>
      <c r="S17" s="72"/>
    </row>
    <row r="18" spans="1:19">
      <c r="A18" s="45">
        <v>710</v>
      </c>
      <c r="B18" s="46"/>
      <c r="C18" s="46"/>
      <c r="D18" s="40" t="s">
        <v>66</v>
      </c>
      <c r="E18" s="36">
        <f>SUM(E19:E20)</f>
        <v>0</v>
      </c>
      <c r="F18" s="36">
        <f>SUM(F19:F20)</f>
        <v>194000</v>
      </c>
      <c r="G18" s="36">
        <f>SUM(G19:G20)</f>
        <v>194000</v>
      </c>
      <c r="H18" s="36">
        <f>SUM(H19:H20)</f>
        <v>0</v>
      </c>
      <c r="I18" s="36">
        <f t="shared" ref="I18:O18" si="6">SUM(I19:I20)</f>
        <v>194000</v>
      </c>
      <c r="J18" s="36">
        <f t="shared" si="6"/>
        <v>0</v>
      </c>
      <c r="K18" s="36">
        <f t="shared" si="6"/>
        <v>0</v>
      </c>
      <c r="L18" s="36">
        <f t="shared" si="6"/>
        <v>0</v>
      </c>
      <c r="M18" s="36">
        <f t="shared" si="6"/>
        <v>0</v>
      </c>
      <c r="N18" s="36">
        <f t="shared" si="6"/>
        <v>0</v>
      </c>
      <c r="O18" s="149">
        <f t="shared" si="6"/>
        <v>0</v>
      </c>
      <c r="P18" s="105"/>
      <c r="Q18" s="105"/>
      <c r="R18" s="105"/>
      <c r="S18" s="72"/>
    </row>
    <row r="19" spans="1:19" ht="25.5">
      <c r="A19" s="45"/>
      <c r="B19" s="178" t="s">
        <v>137</v>
      </c>
      <c r="C19" s="178"/>
      <c r="D19" s="194" t="s">
        <v>138</v>
      </c>
      <c r="E19" s="174"/>
      <c r="F19" s="175">
        <f>SUM(G19,O19)</f>
        <v>147000</v>
      </c>
      <c r="G19" s="175">
        <f>SUM(H19:N19)</f>
        <v>147000</v>
      </c>
      <c r="H19" s="175"/>
      <c r="I19" s="175">
        <v>147000</v>
      </c>
      <c r="J19" s="175"/>
      <c r="K19" s="175"/>
      <c r="L19" s="175"/>
      <c r="M19" s="175"/>
      <c r="N19" s="175"/>
      <c r="O19" s="149"/>
      <c r="P19" s="105"/>
      <c r="Q19" s="105"/>
      <c r="R19" s="105"/>
      <c r="S19" s="72"/>
    </row>
    <row r="20" spans="1:19" ht="25.5">
      <c r="A20" s="47"/>
      <c r="B20" s="48">
        <v>71014</v>
      </c>
      <c r="C20" s="48"/>
      <c r="D20" s="233" t="s">
        <v>48</v>
      </c>
      <c r="E20" s="38"/>
      <c r="F20" s="39">
        <f>SUM(G20)</f>
        <v>47000</v>
      </c>
      <c r="G20" s="39">
        <f>SUM(H20:N20)</f>
        <v>47000</v>
      </c>
      <c r="H20" s="39"/>
      <c r="I20" s="39">
        <v>47000</v>
      </c>
      <c r="J20" s="39"/>
      <c r="K20" s="39"/>
      <c r="L20" s="39"/>
      <c r="M20" s="39"/>
      <c r="N20" s="39"/>
      <c r="O20" s="148"/>
      <c r="P20" s="105"/>
      <c r="Q20" s="105"/>
      <c r="R20" s="105"/>
      <c r="S20" s="72"/>
    </row>
    <row r="21" spans="1:19">
      <c r="A21" s="45">
        <v>750</v>
      </c>
      <c r="B21" s="46"/>
      <c r="C21" s="46"/>
      <c r="D21" s="40" t="s">
        <v>13</v>
      </c>
      <c r="E21" s="36">
        <f>SUM(E22:E25)</f>
        <v>0</v>
      </c>
      <c r="F21" s="36">
        <f>SUM(F22:F25)</f>
        <v>1415335</v>
      </c>
      <c r="G21" s="36">
        <f>SUM(G22:G25)</f>
        <v>1414335</v>
      </c>
      <c r="H21" s="36">
        <f>SUM(H22:H25)</f>
        <v>1007700</v>
      </c>
      <c r="I21" s="36">
        <f>SUM(I22:I25)</f>
        <v>370635</v>
      </c>
      <c r="J21" s="36">
        <f t="shared" ref="J21:S21" si="7">SUM(J22:J25)</f>
        <v>0</v>
      </c>
      <c r="K21" s="36">
        <f t="shared" si="7"/>
        <v>36000</v>
      </c>
      <c r="L21" s="36">
        <f t="shared" si="7"/>
        <v>0</v>
      </c>
      <c r="M21" s="36">
        <f t="shared" si="7"/>
        <v>0</v>
      </c>
      <c r="N21" s="36">
        <f t="shared" si="7"/>
        <v>0</v>
      </c>
      <c r="O21" s="149">
        <f t="shared" si="7"/>
        <v>1000</v>
      </c>
      <c r="P21" s="149">
        <f t="shared" si="7"/>
        <v>1000</v>
      </c>
      <c r="Q21" s="149">
        <f t="shared" si="7"/>
        <v>0</v>
      </c>
      <c r="R21" s="149">
        <f t="shared" si="7"/>
        <v>0</v>
      </c>
      <c r="S21" s="436">
        <f t="shared" si="7"/>
        <v>0</v>
      </c>
    </row>
    <row r="22" spans="1:19">
      <c r="A22" s="439"/>
      <c r="B22" s="440" t="s">
        <v>234</v>
      </c>
      <c r="C22" s="440"/>
      <c r="D22" s="443" t="s">
        <v>14</v>
      </c>
      <c r="E22" s="238"/>
      <c r="F22" s="39">
        <f>SUM(G22,O22)</f>
        <v>47700</v>
      </c>
      <c r="G22" s="39">
        <f>SUM(H22:N22)</f>
        <v>47700</v>
      </c>
      <c r="H22" s="441">
        <v>47700</v>
      </c>
      <c r="I22" s="441"/>
      <c r="J22" s="441"/>
      <c r="K22" s="441"/>
      <c r="L22" s="441"/>
      <c r="M22" s="441"/>
      <c r="N22" s="441"/>
      <c r="O22" s="237"/>
      <c r="P22" s="105"/>
      <c r="Q22" s="105"/>
      <c r="R22" s="105"/>
      <c r="S22" s="72"/>
    </row>
    <row r="23" spans="1:19">
      <c r="A23" s="47"/>
      <c r="B23" s="48">
        <v>75022</v>
      </c>
      <c r="C23" s="48"/>
      <c r="D23" s="233" t="s">
        <v>49</v>
      </c>
      <c r="E23" s="38"/>
      <c r="F23" s="39">
        <f>SUM(G23,O23)</f>
        <v>28000</v>
      </c>
      <c r="G23" s="39">
        <f>SUM(H23:N23)</f>
        <v>28000</v>
      </c>
      <c r="H23" s="39"/>
      <c r="I23" s="39"/>
      <c r="J23" s="39"/>
      <c r="K23" s="39">
        <v>28000</v>
      </c>
      <c r="L23" s="39"/>
      <c r="M23" s="39"/>
      <c r="N23" s="39"/>
      <c r="O23" s="148"/>
      <c r="P23" s="105"/>
      <c r="Q23" s="105"/>
      <c r="R23" s="105"/>
      <c r="S23" s="72"/>
    </row>
    <row r="24" spans="1:19" ht="25.5">
      <c r="A24" s="47"/>
      <c r="B24" s="48">
        <v>75023</v>
      </c>
      <c r="C24" s="48"/>
      <c r="D24" s="233" t="s">
        <v>67</v>
      </c>
      <c r="E24" s="233"/>
      <c r="F24" s="39">
        <f>SUM(G24,O24)</f>
        <v>1291635</v>
      </c>
      <c r="G24" s="39">
        <f>SUM(H24:N24)</f>
        <v>1290635</v>
      </c>
      <c r="H24" s="39">
        <v>930000</v>
      </c>
      <c r="I24" s="39">
        <v>360635</v>
      </c>
      <c r="J24" s="39"/>
      <c r="K24" s="39"/>
      <c r="L24" s="39"/>
      <c r="M24" s="39"/>
      <c r="N24" s="39"/>
      <c r="O24" s="148">
        <v>1000</v>
      </c>
      <c r="P24" s="105">
        <v>1000</v>
      </c>
      <c r="Q24" s="105"/>
      <c r="R24" s="105"/>
      <c r="S24" s="72"/>
    </row>
    <row r="25" spans="1:19">
      <c r="A25" s="47"/>
      <c r="B25" s="48" t="s">
        <v>121</v>
      </c>
      <c r="C25" s="48"/>
      <c r="D25" s="233" t="s">
        <v>37</v>
      </c>
      <c r="E25" s="38"/>
      <c r="F25" s="39">
        <f>SUM(G25,O25)</f>
        <v>48000</v>
      </c>
      <c r="G25" s="39">
        <f>SUM(H25:N25)</f>
        <v>48000</v>
      </c>
      <c r="H25" s="39">
        <v>30000</v>
      </c>
      <c r="I25" s="39">
        <v>10000</v>
      </c>
      <c r="J25" s="39"/>
      <c r="K25" s="39">
        <v>8000</v>
      </c>
      <c r="L25" s="39"/>
      <c r="M25" s="39"/>
      <c r="N25" s="39"/>
      <c r="O25" s="148"/>
      <c r="P25" s="105"/>
      <c r="Q25" s="105"/>
      <c r="R25" s="105"/>
      <c r="S25" s="72"/>
    </row>
    <row r="26" spans="1:19" ht="63.75">
      <c r="A26" s="101" t="s">
        <v>235</v>
      </c>
      <c r="B26" s="102"/>
      <c r="C26" s="102"/>
      <c r="D26" s="182" t="s">
        <v>231</v>
      </c>
      <c r="E26" s="100">
        <f t="shared" ref="E26:H26" si="8">SUM(E27)</f>
        <v>0</v>
      </c>
      <c r="F26" s="100">
        <f t="shared" si="8"/>
        <v>540</v>
      </c>
      <c r="G26" s="100">
        <f t="shared" si="8"/>
        <v>540</v>
      </c>
      <c r="H26" s="100">
        <f t="shared" si="8"/>
        <v>0</v>
      </c>
      <c r="I26" s="100">
        <f>SUM(I27)</f>
        <v>540</v>
      </c>
      <c r="J26" s="100">
        <f t="shared" ref="J26:S26" si="9">SUM(J27)</f>
        <v>0</v>
      </c>
      <c r="K26" s="100">
        <f t="shared" si="9"/>
        <v>0</v>
      </c>
      <c r="L26" s="100">
        <f t="shared" si="9"/>
        <v>0</v>
      </c>
      <c r="M26" s="100">
        <f t="shared" si="9"/>
        <v>0</v>
      </c>
      <c r="N26" s="100">
        <f t="shared" si="9"/>
        <v>0</v>
      </c>
      <c r="O26" s="234">
        <f t="shared" si="9"/>
        <v>0</v>
      </c>
      <c r="P26" s="234">
        <f t="shared" si="9"/>
        <v>0</v>
      </c>
      <c r="Q26" s="234">
        <f t="shared" si="9"/>
        <v>0</v>
      </c>
      <c r="R26" s="234">
        <f t="shared" si="9"/>
        <v>0</v>
      </c>
      <c r="S26" s="95">
        <f t="shared" si="9"/>
        <v>0</v>
      </c>
    </row>
    <row r="27" spans="1:19" ht="38.25">
      <c r="A27" s="47"/>
      <c r="B27" s="48" t="s">
        <v>236</v>
      </c>
      <c r="C27" s="48"/>
      <c r="D27" s="233" t="s">
        <v>232</v>
      </c>
      <c r="E27" s="233"/>
      <c r="F27" s="39">
        <f>SUM(G27,O27)</f>
        <v>540</v>
      </c>
      <c r="G27" s="39">
        <f>SUM(H27:N27)</f>
        <v>540</v>
      </c>
      <c r="H27" s="39"/>
      <c r="I27" s="39">
        <v>540</v>
      </c>
      <c r="J27" s="39"/>
      <c r="K27" s="39"/>
      <c r="L27" s="39"/>
      <c r="M27" s="39"/>
      <c r="N27" s="39"/>
      <c r="O27" s="148"/>
      <c r="P27" s="105"/>
      <c r="Q27" s="105"/>
      <c r="R27" s="105"/>
      <c r="S27" s="72"/>
    </row>
    <row r="28" spans="1:19" ht="38.25">
      <c r="A28" s="45">
        <v>754</v>
      </c>
      <c r="B28" s="46"/>
      <c r="C28" s="46"/>
      <c r="D28" s="40" t="s">
        <v>50</v>
      </c>
      <c r="E28" s="36">
        <f t="shared" ref="E28:S28" si="10">SUM(E29:E30)</f>
        <v>0</v>
      </c>
      <c r="F28" s="36">
        <f t="shared" si="10"/>
        <v>348918</v>
      </c>
      <c r="G28" s="36">
        <f t="shared" si="10"/>
        <v>98918</v>
      </c>
      <c r="H28" s="36">
        <f t="shared" si="10"/>
        <v>51000</v>
      </c>
      <c r="I28" s="36">
        <f t="shared" si="10"/>
        <v>47918</v>
      </c>
      <c r="J28" s="36"/>
      <c r="K28" s="36">
        <f t="shared" si="10"/>
        <v>0</v>
      </c>
      <c r="L28" s="36">
        <f t="shared" si="10"/>
        <v>0</v>
      </c>
      <c r="M28" s="36"/>
      <c r="N28" s="36">
        <f t="shared" si="10"/>
        <v>0</v>
      </c>
      <c r="O28" s="149">
        <f t="shared" si="10"/>
        <v>250000</v>
      </c>
      <c r="P28" s="149">
        <f t="shared" si="10"/>
        <v>250000</v>
      </c>
      <c r="Q28" s="149">
        <f t="shared" si="10"/>
        <v>0</v>
      </c>
      <c r="R28" s="149">
        <f t="shared" si="10"/>
        <v>0</v>
      </c>
      <c r="S28" s="436">
        <f t="shared" si="10"/>
        <v>0</v>
      </c>
    </row>
    <row r="29" spans="1:19">
      <c r="A29" s="215"/>
      <c r="B29" s="178" t="s">
        <v>146</v>
      </c>
      <c r="C29" s="178"/>
      <c r="D29" s="194" t="s">
        <v>155</v>
      </c>
      <c r="E29" s="194"/>
      <c r="F29" s="39">
        <f>SUM(G29,O29)</f>
        <v>0</v>
      </c>
      <c r="G29" s="39">
        <f>SUM(H29:N29)</f>
        <v>0</v>
      </c>
      <c r="H29" s="175"/>
      <c r="I29" s="175"/>
      <c r="J29" s="175"/>
      <c r="K29" s="175"/>
      <c r="L29" s="175"/>
      <c r="M29" s="175"/>
      <c r="N29" s="175"/>
      <c r="O29" s="213"/>
      <c r="P29" s="105"/>
      <c r="Q29" s="105"/>
      <c r="R29" s="105"/>
      <c r="S29" s="72"/>
    </row>
    <row r="30" spans="1:19">
      <c r="A30" s="47"/>
      <c r="B30" s="48">
        <v>75412</v>
      </c>
      <c r="C30" s="48"/>
      <c r="D30" s="233" t="s">
        <v>51</v>
      </c>
      <c r="E30" s="38"/>
      <c r="F30" s="39">
        <f>SUM(G30,O30)</f>
        <v>348918</v>
      </c>
      <c r="G30" s="39">
        <f>SUM(H30:N30)</f>
        <v>98918</v>
      </c>
      <c r="H30" s="39">
        <v>51000</v>
      </c>
      <c r="I30" s="39">
        <v>47918</v>
      </c>
      <c r="J30" s="39"/>
      <c r="K30" s="39"/>
      <c r="L30" s="39"/>
      <c r="M30" s="39"/>
      <c r="N30" s="39"/>
      <c r="O30" s="148">
        <v>250000</v>
      </c>
      <c r="P30" s="105">
        <v>250000</v>
      </c>
      <c r="Q30" s="105"/>
      <c r="R30" s="105"/>
      <c r="S30" s="72"/>
    </row>
    <row r="31" spans="1:19" ht="15.75" customHeight="1">
      <c r="A31" s="45"/>
      <c r="B31" s="46"/>
      <c r="C31" s="46"/>
      <c r="D31" s="40"/>
      <c r="E31" s="36">
        <f>SUM(E32)</f>
        <v>0</v>
      </c>
      <c r="F31" s="36">
        <f>SUM(G31,O31)</f>
        <v>0</v>
      </c>
      <c r="G31" s="36">
        <f>SUM(H31:N31)</f>
        <v>0</v>
      </c>
      <c r="H31" s="36">
        <f>SUM(H32)</f>
        <v>0</v>
      </c>
      <c r="I31" s="36">
        <f>SUM(I32)</f>
        <v>0</v>
      </c>
      <c r="J31" s="36"/>
      <c r="K31" s="36">
        <f>SUM(K32)</f>
        <v>0</v>
      </c>
      <c r="L31" s="36">
        <f>SUM(L32)</f>
        <v>0</v>
      </c>
      <c r="M31" s="36"/>
      <c r="N31" s="36">
        <f>SUM(N32)</f>
        <v>0</v>
      </c>
      <c r="O31" s="149"/>
      <c r="P31" s="105"/>
      <c r="Q31" s="105"/>
      <c r="R31" s="105"/>
      <c r="S31" s="72"/>
    </row>
    <row r="32" spans="1:19">
      <c r="A32" s="47"/>
      <c r="B32" s="48"/>
      <c r="C32" s="48"/>
      <c r="D32" s="233"/>
      <c r="E32" s="233"/>
      <c r="F32" s="39">
        <f>SUM(G32,O32)</f>
        <v>0</v>
      </c>
      <c r="G32" s="39">
        <f>SUM(H32:N32)</f>
        <v>0</v>
      </c>
      <c r="H32" s="39"/>
      <c r="I32" s="39"/>
      <c r="J32" s="39"/>
      <c r="K32" s="39"/>
      <c r="L32" s="39"/>
      <c r="M32" s="39"/>
      <c r="N32" s="39"/>
      <c r="O32" s="148"/>
      <c r="P32" s="105"/>
      <c r="Q32" s="105"/>
      <c r="R32" s="105"/>
      <c r="S32" s="72"/>
    </row>
    <row r="33" spans="1:19" ht="25.5">
      <c r="A33" s="45">
        <v>757</v>
      </c>
      <c r="B33" s="46"/>
      <c r="C33" s="46"/>
      <c r="D33" s="40" t="s">
        <v>52</v>
      </c>
      <c r="E33" s="36">
        <f t="shared" ref="E33:S33" si="11">SUM(E34)</f>
        <v>0</v>
      </c>
      <c r="F33" s="36">
        <f t="shared" si="11"/>
        <v>200000</v>
      </c>
      <c r="G33" s="36">
        <f t="shared" si="11"/>
        <v>200000</v>
      </c>
      <c r="H33" s="36">
        <f t="shared" si="11"/>
        <v>0</v>
      </c>
      <c r="I33" s="36">
        <f>SUM(I34)</f>
        <v>0</v>
      </c>
      <c r="J33" s="36"/>
      <c r="K33" s="36">
        <f t="shared" si="11"/>
        <v>0</v>
      </c>
      <c r="L33" s="36">
        <f t="shared" si="11"/>
        <v>0</v>
      </c>
      <c r="M33" s="36"/>
      <c r="N33" s="36">
        <f t="shared" si="11"/>
        <v>200000</v>
      </c>
      <c r="O33" s="149">
        <f t="shared" si="11"/>
        <v>0</v>
      </c>
      <c r="P33" s="149">
        <f t="shared" si="11"/>
        <v>0</v>
      </c>
      <c r="Q33" s="149">
        <f t="shared" si="11"/>
        <v>0</v>
      </c>
      <c r="R33" s="149">
        <f t="shared" si="11"/>
        <v>0</v>
      </c>
      <c r="S33" s="436">
        <f t="shared" si="11"/>
        <v>0</v>
      </c>
    </row>
    <row r="34" spans="1:19" ht="25.5">
      <c r="A34" s="47"/>
      <c r="B34" s="48">
        <v>75702</v>
      </c>
      <c r="C34" s="48"/>
      <c r="D34" s="233" t="s">
        <v>53</v>
      </c>
      <c r="E34" s="233"/>
      <c r="F34" s="39">
        <f>SUM(G34)</f>
        <v>200000</v>
      </c>
      <c r="G34" s="39">
        <f>SUM(H34:O34)</f>
        <v>200000</v>
      </c>
      <c r="H34" s="39"/>
      <c r="I34" s="39"/>
      <c r="J34" s="39"/>
      <c r="K34" s="39"/>
      <c r="L34" s="39"/>
      <c r="M34" s="39"/>
      <c r="N34" s="39">
        <v>200000</v>
      </c>
      <c r="O34" s="148"/>
      <c r="P34" s="105"/>
      <c r="Q34" s="105"/>
      <c r="R34" s="105"/>
      <c r="S34" s="72"/>
    </row>
    <row r="35" spans="1:19">
      <c r="A35" s="45">
        <v>758</v>
      </c>
      <c r="B35" s="46"/>
      <c r="C35" s="46"/>
      <c r="D35" s="40" t="s">
        <v>32</v>
      </c>
      <c r="E35" s="36">
        <f>SUM(E37)</f>
        <v>0</v>
      </c>
      <c r="F35" s="36">
        <f>SUM(F36:F37)</f>
        <v>226972</v>
      </c>
      <c r="G35" s="36">
        <f>SUM(H35:N35)</f>
        <v>226972</v>
      </c>
      <c r="H35" s="36">
        <f>SUM(H36:H37)</f>
        <v>0</v>
      </c>
      <c r="I35" s="36">
        <f t="shared" ref="I35:S35" si="12">SUM(I36:I37)</f>
        <v>226972</v>
      </c>
      <c r="J35" s="36">
        <f t="shared" si="12"/>
        <v>0</v>
      </c>
      <c r="K35" s="36">
        <f t="shared" si="12"/>
        <v>0</v>
      </c>
      <c r="L35" s="36">
        <f t="shared" si="12"/>
        <v>0</v>
      </c>
      <c r="M35" s="36">
        <f t="shared" si="12"/>
        <v>0</v>
      </c>
      <c r="N35" s="36">
        <f t="shared" si="12"/>
        <v>0</v>
      </c>
      <c r="O35" s="36">
        <f t="shared" si="12"/>
        <v>0</v>
      </c>
      <c r="P35" s="36">
        <f t="shared" si="12"/>
        <v>0</v>
      </c>
      <c r="Q35" s="36">
        <f t="shared" si="12"/>
        <v>0</v>
      </c>
      <c r="R35" s="36">
        <f t="shared" si="12"/>
        <v>0</v>
      </c>
      <c r="S35" s="36">
        <f t="shared" si="12"/>
        <v>0</v>
      </c>
    </row>
    <row r="36" spans="1:19" ht="25.5">
      <c r="A36" s="45"/>
      <c r="B36" s="440" t="s">
        <v>309</v>
      </c>
      <c r="C36" s="440"/>
      <c r="D36" s="443" t="s">
        <v>34</v>
      </c>
      <c r="E36" s="441"/>
      <c r="F36" s="39">
        <f>SUM(G36)</f>
        <v>106972</v>
      </c>
      <c r="G36" s="39">
        <f>SUM(H36:N36)</f>
        <v>106972</v>
      </c>
      <c r="H36" s="441"/>
      <c r="I36" s="441">
        <v>106972</v>
      </c>
      <c r="J36" s="441"/>
      <c r="K36" s="441"/>
      <c r="L36" s="441"/>
      <c r="M36" s="441"/>
      <c r="N36" s="441"/>
      <c r="O36" s="237"/>
      <c r="P36" s="236"/>
      <c r="Q36" s="236"/>
      <c r="R36" s="236"/>
      <c r="S36" s="442"/>
    </row>
    <row r="37" spans="1:19">
      <c r="A37" s="47"/>
      <c r="B37" s="48">
        <v>75818</v>
      </c>
      <c r="C37" s="48"/>
      <c r="D37" s="233" t="s">
        <v>54</v>
      </c>
      <c r="E37" s="38"/>
      <c r="F37" s="39">
        <f>SUM(G37)</f>
        <v>120000</v>
      </c>
      <c r="G37" s="39">
        <f>SUM(H37:N37)</f>
        <v>120000</v>
      </c>
      <c r="H37" s="39"/>
      <c r="I37" s="39">
        <v>120000</v>
      </c>
      <c r="J37" s="39"/>
      <c r="K37" s="39"/>
      <c r="L37" s="39"/>
      <c r="M37" s="39"/>
      <c r="N37" s="39"/>
      <c r="O37" s="148"/>
      <c r="P37" s="105"/>
      <c r="Q37" s="105"/>
      <c r="R37" s="105"/>
      <c r="S37" s="72"/>
    </row>
    <row r="38" spans="1:19">
      <c r="A38" s="45">
        <v>801</v>
      </c>
      <c r="B38" s="46"/>
      <c r="C38" s="46"/>
      <c r="D38" s="40" t="s">
        <v>36</v>
      </c>
      <c r="E38" s="36">
        <f t="shared" ref="E38:S38" si="13">SUM(E39:E45)</f>
        <v>0</v>
      </c>
      <c r="F38" s="36">
        <f t="shared" si="13"/>
        <v>3823788</v>
      </c>
      <c r="G38" s="36">
        <f t="shared" si="13"/>
        <v>3802788</v>
      </c>
      <c r="H38" s="36">
        <f t="shared" si="13"/>
        <v>2965650</v>
      </c>
      <c r="I38" s="36">
        <f t="shared" si="13"/>
        <v>837138</v>
      </c>
      <c r="J38" s="36"/>
      <c r="K38" s="36">
        <f t="shared" si="13"/>
        <v>0</v>
      </c>
      <c r="L38" s="36">
        <f t="shared" si="13"/>
        <v>0</v>
      </c>
      <c r="M38" s="36"/>
      <c r="N38" s="36">
        <f t="shared" si="13"/>
        <v>0</v>
      </c>
      <c r="O38" s="149">
        <f t="shared" si="13"/>
        <v>21000</v>
      </c>
      <c r="P38" s="149">
        <f t="shared" si="13"/>
        <v>21000</v>
      </c>
      <c r="Q38" s="149">
        <f t="shared" si="13"/>
        <v>0</v>
      </c>
      <c r="R38" s="149">
        <f t="shared" si="13"/>
        <v>0</v>
      </c>
      <c r="S38" s="436">
        <f t="shared" si="13"/>
        <v>0</v>
      </c>
    </row>
    <row r="39" spans="1:19">
      <c r="A39" s="47"/>
      <c r="B39" s="48">
        <v>80101</v>
      </c>
      <c r="C39" s="48"/>
      <c r="D39" s="233" t="s">
        <v>68</v>
      </c>
      <c r="E39" s="38"/>
      <c r="F39" s="39">
        <f>SUM(G39,O39)</f>
        <v>1968548</v>
      </c>
      <c r="G39" s="39">
        <f t="shared" ref="G39:G45" si="14">SUM(H39:N39)</f>
        <v>1947548</v>
      </c>
      <c r="H39" s="39">
        <v>1545548</v>
      </c>
      <c r="I39" s="39">
        <v>402000</v>
      </c>
      <c r="J39" s="39"/>
      <c r="K39" s="39">
        <v>0</v>
      </c>
      <c r="L39" s="39"/>
      <c r="M39" s="39"/>
      <c r="N39" s="39"/>
      <c r="O39" s="148">
        <v>21000</v>
      </c>
      <c r="P39" s="105">
        <v>21000</v>
      </c>
      <c r="Q39" s="105">
        <v>0</v>
      </c>
      <c r="R39" s="105"/>
      <c r="S39" s="72"/>
    </row>
    <row r="40" spans="1:19" ht="25.5">
      <c r="A40" s="47"/>
      <c r="B40" s="48" t="s">
        <v>87</v>
      </c>
      <c r="C40" s="48"/>
      <c r="D40" s="233" t="s">
        <v>90</v>
      </c>
      <c r="E40" s="233"/>
      <c r="F40" s="39">
        <f>SUM(O40,G40)</f>
        <v>63708</v>
      </c>
      <c r="G40" s="39">
        <f t="shared" si="14"/>
        <v>63708</v>
      </c>
      <c r="H40" s="39">
        <v>55842</v>
      </c>
      <c r="I40" s="39">
        <v>7866</v>
      </c>
      <c r="J40" s="39"/>
      <c r="K40" s="39"/>
      <c r="L40" s="39"/>
      <c r="M40" s="39"/>
      <c r="N40" s="39">
        <v>0</v>
      </c>
      <c r="O40" s="148"/>
      <c r="P40" s="105"/>
      <c r="Q40" s="105"/>
      <c r="R40" s="105"/>
      <c r="S40" s="72"/>
    </row>
    <row r="41" spans="1:19">
      <c r="A41" s="47"/>
      <c r="B41" s="48">
        <v>80104</v>
      </c>
      <c r="C41" s="48"/>
      <c r="D41" s="233" t="s">
        <v>69</v>
      </c>
      <c r="E41" s="38"/>
      <c r="F41" s="39">
        <f>SUM(G41,O41)</f>
        <v>201386</v>
      </c>
      <c r="G41" s="39">
        <f t="shared" si="14"/>
        <v>201386</v>
      </c>
      <c r="H41" s="39">
        <v>179939</v>
      </c>
      <c r="I41" s="39">
        <v>21447</v>
      </c>
      <c r="J41" s="39"/>
      <c r="K41" s="39">
        <v>0</v>
      </c>
      <c r="L41" s="39"/>
      <c r="M41" s="39"/>
      <c r="N41" s="39"/>
      <c r="O41" s="148"/>
      <c r="P41" s="105"/>
      <c r="Q41" s="105"/>
      <c r="R41" s="105"/>
      <c r="S41" s="72"/>
    </row>
    <row r="42" spans="1:19">
      <c r="A42" s="47"/>
      <c r="B42" s="48">
        <v>80110</v>
      </c>
      <c r="C42" s="48"/>
      <c r="D42" s="233" t="s">
        <v>86</v>
      </c>
      <c r="E42" s="200"/>
      <c r="F42" s="56">
        <f>SUM(G42,O42)</f>
        <v>1231925</v>
      </c>
      <c r="G42" s="39">
        <f t="shared" si="14"/>
        <v>1231925</v>
      </c>
      <c r="H42" s="39">
        <v>1064321</v>
      </c>
      <c r="I42" s="39">
        <v>167604</v>
      </c>
      <c r="J42" s="39"/>
      <c r="K42" s="39">
        <v>0</v>
      </c>
      <c r="L42" s="39"/>
      <c r="M42" s="39"/>
      <c r="N42" s="39"/>
      <c r="O42" s="148">
        <v>0</v>
      </c>
      <c r="P42" s="105"/>
      <c r="Q42" s="105"/>
      <c r="R42" s="105"/>
      <c r="S42" s="72"/>
    </row>
    <row r="43" spans="1:19">
      <c r="A43" s="47"/>
      <c r="B43" s="48">
        <v>80113</v>
      </c>
      <c r="C43" s="48"/>
      <c r="D43" s="233" t="s">
        <v>55</v>
      </c>
      <c r="E43" s="38"/>
      <c r="F43" s="39">
        <f>SUM(G43,O43,)</f>
        <v>340000</v>
      </c>
      <c r="G43" s="39">
        <f t="shared" si="14"/>
        <v>340000</v>
      </c>
      <c r="H43" s="39">
        <v>120000</v>
      </c>
      <c r="I43" s="39">
        <v>220000</v>
      </c>
      <c r="J43" s="39"/>
      <c r="K43" s="39"/>
      <c r="L43" s="39"/>
      <c r="M43" s="39"/>
      <c r="N43" s="39"/>
      <c r="O43" s="148"/>
      <c r="P43" s="105"/>
      <c r="Q43" s="105"/>
      <c r="R43" s="105"/>
      <c r="S43" s="72"/>
    </row>
    <row r="44" spans="1:19" ht="25.5">
      <c r="A44" s="47"/>
      <c r="B44" s="48">
        <v>80146</v>
      </c>
      <c r="C44" s="48"/>
      <c r="D44" s="233" t="s">
        <v>70</v>
      </c>
      <c r="E44" s="38"/>
      <c r="F44" s="39">
        <f t="shared" ref="F44:F45" si="15">SUM(G44,O44,)</f>
        <v>18221</v>
      </c>
      <c r="G44" s="39">
        <f t="shared" si="14"/>
        <v>18221</v>
      </c>
      <c r="H44" s="39"/>
      <c r="I44" s="39">
        <v>18221</v>
      </c>
      <c r="J44" s="39"/>
      <c r="K44" s="39"/>
      <c r="L44" s="39"/>
      <c r="M44" s="39"/>
      <c r="N44" s="39"/>
      <c r="O44" s="148"/>
      <c r="P44" s="105"/>
      <c r="Q44" s="105"/>
      <c r="R44" s="105"/>
      <c r="S44" s="72"/>
    </row>
    <row r="45" spans="1:19">
      <c r="A45" s="47"/>
      <c r="B45" s="48" t="s">
        <v>145</v>
      </c>
      <c r="C45" s="48"/>
      <c r="D45" s="233" t="s">
        <v>37</v>
      </c>
      <c r="E45" s="38"/>
      <c r="F45" s="39">
        <f t="shared" si="15"/>
        <v>0</v>
      </c>
      <c r="G45" s="39">
        <f t="shared" si="14"/>
        <v>0</v>
      </c>
      <c r="H45" s="39"/>
      <c r="I45" s="39"/>
      <c r="J45" s="39"/>
      <c r="K45" s="39"/>
      <c r="L45" s="39"/>
      <c r="M45" s="39"/>
      <c r="N45" s="39"/>
      <c r="O45" s="148">
        <v>0</v>
      </c>
      <c r="P45" s="105"/>
      <c r="Q45" s="105"/>
      <c r="R45" s="105"/>
      <c r="S45" s="72"/>
    </row>
    <row r="46" spans="1:19">
      <c r="A46" s="45">
        <v>851</v>
      </c>
      <c r="B46" s="46"/>
      <c r="C46" s="46"/>
      <c r="D46" s="40" t="s">
        <v>56</v>
      </c>
      <c r="E46" s="36">
        <f>SUM(E47:E48)</f>
        <v>0</v>
      </c>
      <c r="F46" s="36">
        <f>SUM(F47:F48)</f>
        <v>58115</v>
      </c>
      <c r="G46" s="36">
        <f>SUM(G47:G48)</f>
        <v>58115</v>
      </c>
      <c r="H46" s="36">
        <f t="shared" ref="H46:S46" si="16">SUM(H47:H48)</f>
        <v>29000</v>
      </c>
      <c r="I46" s="36">
        <f t="shared" si="16"/>
        <v>29115</v>
      </c>
      <c r="J46" s="36"/>
      <c r="K46" s="36">
        <f t="shared" si="16"/>
        <v>0</v>
      </c>
      <c r="L46" s="36">
        <f t="shared" si="16"/>
        <v>0</v>
      </c>
      <c r="M46" s="36"/>
      <c r="N46" s="36">
        <f t="shared" si="16"/>
        <v>0</v>
      </c>
      <c r="O46" s="149">
        <f t="shared" si="16"/>
        <v>0</v>
      </c>
      <c r="P46" s="149">
        <f t="shared" si="16"/>
        <v>0</v>
      </c>
      <c r="Q46" s="149">
        <f t="shared" si="16"/>
        <v>0</v>
      </c>
      <c r="R46" s="149">
        <f t="shared" si="16"/>
        <v>0</v>
      </c>
      <c r="S46" s="436">
        <f t="shared" si="16"/>
        <v>0</v>
      </c>
    </row>
    <row r="47" spans="1:19">
      <c r="A47" s="45"/>
      <c r="B47" s="71" t="s">
        <v>88</v>
      </c>
      <c r="C47" s="71"/>
      <c r="D47" s="70" t="s">
        <v>89</v>
      </c>
      <c r="E47" s="68">
        <v>0</v>
      </c>
      <c r="F47" s="69">
        <f>SUM(O47,G47)</f>
        <v>13115</v>
      </c>
      <c r="G47" s="69">
        <f>SUM(H47:N47)</f>
        <v>13115</v>
      </c>
      <c r="H47" s="69"/>
      <c r="I47" s="69">
        <v>13115</v>
      </c>
      <c r="J47" s="69"/>
      <c r="K47" s="69"/>
      <c r="L47" s="69"/>
      <c r="M47" s="69"/>
      <c r="N47" s="69"/>
      <c r="O47" s="150"/>
      <c r="P47" s="105"/>
      <c r="Q47" s="105"/>
      <c r="R47" s="105"/>
      <c r="S47" s="72"/>
    </row>
    <row r="48" spans="1:19">
      <c r="A48" s="47"/>
      <c r="B48" s="48">
        <v>85154</v>
      </c>
      <c r="C48" s="48"/>
      <c r="D48" s="233" t="s">
        <v>71</v>
      </c>
      <c r="E48" s="38"/>
      <c r="F48" s="39">
        <f>SUM(G48,O48)</f>
        <v>45000</v>
      </c>
      <c r="G48" s="39">
        <f>SUM(H48:N48)</f>
        <v>45000</v>
      </c>
      <c r="H48" s="39">
        <v>29000</v>
      </c>
      <c r="I48" s="39">
        <v>16000</v>
      </c>
      <c r="J48" s="39"/>
      <c r="K48" s="39"/>
      <c r="L48" s="39"/>
      <c r="M48" s="39"/>
      <c r="N48" s="39"/>
      <c r="O48" s="148"/>
      <c r="P48" s="105"/>
      <c r="Q48" s="105"/>
      <c r="R48" s="105"/>
      <c r="S48" s="72"/>
    </row>
    <row r="49" spans="1:19">
      <c r="A49" s="45">
        <v>852</v>
      </c>
      <c r="B49" s="46"/>
      <c r="C49" s="46"/>
      <c r="D49" s="40" t="s">
        <v>38</v>
      </c>
      <c r="E49" s="36">
        <f>SUM(E50:E57)</f>
        <v>0</v>
      </c>
      <c r="F49" s="36">
        <f>SUM(F50:F57)</f>
        <v>1947417</v>
      </c>
      <c r="G49" s="36">
        <f t="shared" ref="G49:S49" si="17">SUM(G50:G57)</f>
        <v>1947417</v>
      </c>
      <c r="H49" s="36">
        <f t="shared" si="17"/>
        <v>231185</v>
      </c>
      <c r="I49" s="36">
        <f t="shared" si="17"/>
        <v>118132</v>
      </c>
      <c r="J49" s="36">
        <f t="shared" si="17"/>
        <v>0</v>
      </c>
      <c r="K49" s="36">
        <f t="shared" si="17"/>
        <v>1598100</v>
      </c>
      <c r="L49" s="36">
        <f t="shared" si="17"/>
        <v>0</v>
      </c>
      <c r="M49" s="36">
        <f t="shared" si="17"/>
        <v>0</v>
      </c>
      <c r="N49" s="36">
        <f t="shared" si="17"/>
        <v>0</v>
      </c>
      <c r="O49" s="149">
        <f t="shared" si="17"/>
        <v>0</v>
      </c>
      <c r="P49" s="149">
        <f t="shared" si="17"/>
        <v>0</v>
      </c>
      <c r="Q49" s="149">
        <f t="shared" si="17"/>
        <v>0</v>
      </c>
      <c r="R49" s="149">
        <f t="shared" si="17"/>
        <v>0</v>
      </c>
      <c r="S49" s="436">
        <f t="shared" si="17"/>
        <v>0</v>
      </c>
    </row>
    <row r="50" spans="1:19" ht="57" customHeight="1">
      <c r="A50" s="439"/>
      <c r="B50" s="440" t="s">
        <v>233</v>
      </c>
      <c r="C50" s="440"/>
      <c r="D50" s="233" t="s">
        <v>237</v>
      </c>
      <c r="E50" s="233"/>
      <c r="F50" s="39">
        <f>SUM(G50,O50)</f>
        <v>1459000</v>
      </c>
      <c r="G50" s="39">
        <f t="shared" ref="G50:G57" si="18">SUM(H50:N50)</f>
        <v>1459000</v>
      </c>
      <c r="H50" s="441">
        <v>31600</v>
      </c>
      <c r="I50" s="441">
        <v>8100</v>
      </c>
      <c r="J50" s="441"/>
      <c r="K50" s="441">
        <v>1419300</v>
      </c>
      <c r="L50" s="441"/>
      <c r="M50" s="441"/>
      <c r="N50" s="441"/>
      <c r="O50" s="237"/>
      <c r="P50" s="105"/>
      <c r="Q50" s="105"/>
      <c r="R50" s="105"/>
      <c r="S50" s="72"/>
    </row>
    <row r="51" spans="1:19" ht="90" customHeight="1">
      <c r="A51" s="439"/>
      <c r="B51" s="48" t="s">
        <v>238</v>
      </c>
      <c r="C51" s="440"/>
      <c r="D51" s="233" t="s">
        <v>239</v>
      </c>
      <c r="E51" s="233"/>
      <c r="F51" s="39">
        <f>SUM(G51,O51)</f>
        <v>15800</v>
      </c>
      <c r="G51" s="39">
        <f t="shared" si="18"/>
        <v>15800</v>
      </c>
      <c r="H51" s="441"/>
      <c r="I51" s="441">
        <v>0</v>
      </c>
      <c r="J51" s="441"/>
      <c r="K51" s="441">
        <v>15800</v>
      </c>
      <c r="L51" s="441"/>
      <c r="M51" s="441"/>
      <c r="N51" s="441"/>
      <c r="O51" s="237"/>
      <c r="P51" s="105"/>
      <c r="Q51" s="105"/>
      <c r="R51" s="105"/>
      <c r="S51" s="72"/>
    </row>
    <row r="52" spans="1:19" ht="38.25">
      <c r="A52" s="47"/>
      <c r="B52" s="48">
        <v>85214</v>
      </c>
      <c r="C52" s="48"/>
      <c r="D52" s="233" t="s">
        <v>94</v>
      </c>
      <c r="E52" s="233"/>
      <c r="F52" s="39">
        <f>SUM(G52,O52)</f>
        <v>90000</v>
      </c>
      <c r="G52" s="39">
        <f t="shared" si="18"/>
        <v>90000</v>
      </c>
      <c r="H52" s="39"/>
      <c r="I52" s="39"/>
      <c r="J52" s="39"/>
      <c r="K52" s="39">
        <v>90000</v>
      </c>
      <c r="L52" s="39"/>
      <c r="M52" s="39"/>
      <c r="N52" s="39"/>
      <c r="O52" s="148"/>
      <c r="P52" s="105"/>
      <c r="Q52" s="105"/>
      <c r="R52" s="105"/>
      <c r="S52" s="72"/>
    </row>
    <row r="53" spans="1:19">
      <c r="A53" s="47"/>
      <c r="B53" s="48">
        <v>85215</v>
      </c>
      <c r="C53" s="48"/>
      <c r="D53" s="233" t="s">
        <v>57</v>
      </c>
      <c r="E53" s="38"/>
      <c r="F53" s="39">
        <f t="shared" ref="F53:F54" si="19">SUM(G53,O53)</f>
        <v>20000</v>
      </c>
      <c r="G53" s="39">
        <f t="shared" si="18"/>
        <v>20000</v>
      </c>
      <c r="H53" s="39"/>
      <c r="I53" s="39"/>
      <c r="J53" s="39"/>
      <c r="K53" s="39">
        <v>20000</v>
      </c>
      <c r="L53" s="39"/>
      <c r="M53" s="39"/>
      <c r="N53" s="39"/>
      <c r="O53" s="148"/>
      <c r="P53" s="105"/>
      <c r="Q53" s="105"/>
      <c r="R53" s="105"/>
      <c r="S53" s="72"/>
    </row>
    <row r="54" spans="1:19">
      <c r="A54" s="47"/>
      <c r="B54" s="48" t="s">
        <v>188</v>
      </c>
      <c r="C54" s="48"/>
      <c r="D54" s="233" t="s">
        <v>241</v>
      </c>
      <c r="E54" s="38"/>
      <c r="F54" s="39">
        <f t="shared" si="19"/>
        <v>53000</v>
      </c>
      <c r="G54" s="39">
        <f t="shared" si="18"/>
        <v>53000</v>
      </c>
      <c r="H54" s="39"/>
      <c r="I54" s="39"/>
      <c r="J54" s="39"/>
      <c r="K54" s="39">
        <v>53000</v>
      </c>
      <c r="L54" s="39"/>
      <c r="M54" s="39"/>
      <c r="N54" s="39"/>
      <c r="O54" s="148"/>
      <c r="P54" s="105"/>
      <c r="Q54" s="105"/>
      <c r="R54" s="105"/>
      <c r="S54" s="72"/>
    </row>
    <row r="55" spans="1:19">
      <c r="A55" s="47"/>
      <c r="B55" s="48">
        <v>85219</v>
      </c>
      <c r="C55" s="48"/>
      <c r="D55" s="233" t="s">
        <v>39</v>
      </c>
      <c r="E55" s="38"/>
      <c r="F55" s="39">
        <f>SUM(G55,O55)</f>
        <v>202617</v>
      </c>
      <c r="G55" s="39">
        <f t="shared" si="18"/>
        <v>202617</v>
      </c>
      <c r="H55" s="39">
        <v>179585</v>
      </c>
      <c r="I55" s="39">
        <v>23032</v>
      </c>
      <c r="J55" s="39"/>
      <c r="K55" s="39"/>
      <c r="L55" s="39"/>
      <c r="M55" s="39"/>
      <c r="N55" s="39"/>
      <c r="O55" s="148"/>
      <c r="P55" s="105"/>
      <c r="Q55" s="105"/>
      <c r="R55" s="105"/>
      <c r="S55" s="72"/>
    </row>
    <row r="56" spans="1:19" ht="25.5">
      <c r="A56" s="47"/>
      <c r="B56" s="48" t="s">
        <v>123</v>
      </c>
      <c r="C56" s="48"/>
      <c r="D56" s="233" t="s">
        <v>120</v>
      </c>
      <c r="E56" s="233"/>
      <c r="F56" s="39">
        <f>SUM(G56,O56)</f>
        <v>20000</v>
      </c>
      <c r="G56" s="39">
        <f t="shared" si="18"/>
        <v>20000</v>
      </c>
      <c r="H56" s="39">
        <v>20000</v>
      </c>
      <c r="I56" s="39"/>
      <c r="J56" s="39"/>
      <c r="K56" s="39"/>
      <c r="L56" s="39"/>
      <c r="M56" s="39"/>
      <c r="N56" s="39"/>
      <c r="O56" s="148"/>
      <c r="P56" s="105"/>
      <c r="Q56" s="105"/>
      <c r="R56" s="105"/>
      <c r="S56" s="72"/>
    </row>
    <row r="57" spans="1:19">
      <c r="A57" s="47"/>
      <c r="B57" s="48">
        <v>85295</v>
      </c>
      <c r="C57" s="48"/>
      <c r="D57" s="233" t="s">
        <v>37</v>
      </c>
      <c r="E57" s="38"/>
      <c r="F57" s="39">
        <f>SUM(G57,O57)</f>
        <v>87000</v>
      </c>
      <c r="G57" s="39">
        <f t="shared" si="18"/>
        <v>87000</v>
      </c>
      <c r="H57" s="39"/>
      <c r="I57" s="39">
        <v>87000</v>
      </c>
      <c r="J57" s="39"/>
      <c r="K57" s="39"/>
      <c r="L57" s="39"/>
      <c r="M57" s="39"/>
      <c r="N57" s="39"/>
      <c r="O57" s="148"/>
      <c r="P57" s="105"/>
      <c r="Q57" s="105"/>
      <c r="R57" s="105"/>
      <c r="S57" s="72"/>
    </row>
    <row r="58" spans="1:19" ht="38.25">
      <c r="A58" s="101" t="s">
        <v>179</v>
      </c>
      <c r="B58" s="102"/>
      <c r="C58" s="102"/>
      <c r="D58" s="182" t="s">
        <v>180</v>
      </c>
      <c r="E58" s="100">
        <f>SUM(E59)</f>
        <v>0</v>
      </c>
      <c r="F58" s="100">
        <f>SUM(F59)</f>
        <v>15000</v>
      </c>
      <c r="G58" s="100">
        <f>SUM(G59)</f>
        <v>15000</v>
      </c>
      <c r="H58" s="100">
        <f>SUM(H59)</f>
        <v>0</v>
      </c>
      <c r="I58" s="100">
        <f t="shared" ref="I58:S58" si="20">SUM(I59)</f>
        <v>0</v>
      </c>
      <c r="J58" s="100"/>
      <c r="K58" s="100">
        <f t="shared" si="20"/>
        <v>15000</v>
      </c>
      <c r="L58" s="100">
        <f t="shared" si="20"/>
        <v>0</v>
      </c>
      <c r="M58" s="100"/>
      <c r="N58" s="100">
        <f t="shared" si="20"/>
        <v>0</v>
      </c>
      <c r="O58" s="234">
        <f t="shared" si="20"/>
        <v>0</v>
      </c>
      <c r="P58" s="234">
        <f t="shared" si="20"/>
        <v>0</v>
      </c>
      <c r="Q58" s="234">
        <f t="shared" si="20"/>
        <v>0</v>
      </c>
      <c r="R58" s="234">
        <f t="shared" si="20"/>
        <v>0</v>
      </c>
      <c r="S58" s="95">
        <f t="shared" si="20"/>
        <v>0</v>
      </c>
    </row>
    <row r="59" spans="1:19">
      <c r="A59" s="47"/>
      <c r="B59" s="48" t="s">
        <v>181</v>
      </c>
      <c r="C59" s="48"/>
      <c r="D59" s="233" t="s">
        <v>37</v>
      </c>
      <c r="E59" s="38"/>
      <c r="F59" s="39">
        <f>SUM(G59,O59)</f>
        <v>15000</v>
      </c>
      <c r="G59" s="39">
        <f>SUM(H59:N59)</f>
        <v>15000</v>
      </c>
      <c r="H59" s="39">
        <v>0</v>
      </c>
      <c r="I59" s="39">
        <v>0</v>
      </c>
      <c r="J59" s="39"/>
      <c r="K59" s="39">
        <v>15000</v>
      </c>
      <c r="L59" s="39"/>
      <c r="M59" s="39"/>
      <c r="N59" s="39"/>
      <c r="O59" s="148"/>
      <c r="P59" s="105"/>
      <c r="Q59" s="105"/>
      <c r="R59" s="105"/>
      <c r="S59" s="72"/>
    </row>
    <row r="60" spans="1:19" ht="25.5">
      <c r="A60" s="101" t="s">
        <v>169</v>
      </c>
      <c r="B60" s="102"/>
      <c r="C60" s="102"/>
      <c r="D60" s="182" t="s">
        <v>170</v>
      </c>
      <c r="E60" s="103">
        <f>SUM(E61)</f>
        <v>0</v>
      </c>
      <c r="F60" s="100"/>
      <c r="G60" s="100"/>
      <c r="H60" s="100"/>
      <c r="I60" s="100"/>
      <c r="J60" s="100"/>
      <c r="K60" s="100"/>
      <c r="L60" s="100"/>
      <c r="M60" s="100"/>
      <c r="N60" s="100"/>
      <c r="O60" s="234"/>
      <c r="P60" s="105"/>
      <c r="Q60" s="105"/>
      <c r="R60" s="105"/>
      <c r="S60" s="72"/>
    </row>
    <row r="61" spans="1:19">
      <c r="A61" s="47"/>
      <c r="B61" s="48" t="s">
        <v>171</v>
      </c>
      <c r="C61" s="48"/>
      <c r="D61" s="233" t="s">
        <v>172</v>
      </c>
      <c r="E61" s="38"/>
      <c r="F61" s="39"/>
      <c r="G61" s="39"/>
      <c r="H61" s="39"/>
      <c r="I61" s="39"/>
      <c r="J61" s="39"/>
      <c r="K61" s="39"/>
      <c r="L61" s="39"/>
      <c r="M61" s="39"/>
      <c r="N61" s="39"/>
      <c r="O61" s="148"/>
      <c r="P61" s="105"/>
      <c r="Q61" s="105"/>
      <c r="R61" s="105"/>
      <c r="S61" s="72"/>
    </row>
    <row r="62" spans="1:19" ht="25.5">
      <c r="A62" s="45">
        <v>900</v>
      </c>
      <c r="B62" s="46"/>
      <c r="C62" s="46"/>
      <c r="D62" s="40" t="s">
        <v>40</v>
      </c>
      <c r="E62" s="36">
        <f t="shared" ref="E62:S62" si="21">SUM(E63:E67)</f>
        <v>0</v>
      </c>
      <c r="F62" s="36">
        <f t="shared" si="21"/>
        <v>6578454</v>
      </c>
      <c r="G62" s="36">
        <f t="shared" si="21"/>
        <v>1153827</v>
      </c>
      <c r="H62" s="36">
        <f t="shared" si="21"/>
        <v>338000</v>
      </c>
      <c r="I62" s="36">
        <f>SUM(I63:I67)</f>
        <v>815827</v>
      </c>
      <c r="J62" s="36"/>
      <c r="K62" s="36">
        <f t="shared" si="21"/>
        <v>0</v>
      </c>
      <c r="L62" s="36">
        <f t="shared" si="21"/>
        <v>0</v>
      </c>
      <c r="M62" s="36"/>
      <c r="N62" s="36">
        <f t="shared" si="21"/>
        <v>0</v>
      </c>
      <c r="O62" s="149">
        <f t="shared" si="21"/>
        <v>5424627</v>
      </c>
      <c r="P62" s="149">
        <f t="shared" si="21"/>
        <v>5424627</v>
      </c>
      <c r="Q62" s="149">
        <f t="shared" si="21"/>
        <v>3000000</v>
      </c>
      <c r="R62" s="149">
        <f t="shared" si="21"/>
        <v>0</v>
      </c>
      <c r="S62" s="436">
        <f t="shared" si="21"/>
        <v>0</v>
      </c>
    </row>
    <row r="63" spans="1:19">
      <c r="A63" s="47"/>
      <c r="B63" s="48">
        <v>90003</v>
      </c>
      <c r="C63" s="48"/>
      <c r="D63" s="233" t="s">
        <v>72</v>
      </c>
      <c r="E63" s="38"/>
      <c r="F63" s="39">
        <f>SUM(G63,O63)</f>
        <v>10000</v>
      </c>
      <c r="G63" s="39">
        <f>SUM(H63:N63)</f>
        <v>10000</v>
      </c>
      <c r="H63" s="39"/>
      <c r="I63" s="39">
        <v>10000</v>
      </c>
      <c r="J63" s="39"/>
      <c r="K63" s="39"/>
      <c r="L63" s="39"/>
      <c r="M63" s="39"/>
      <c r="N63" s="39"/>
      <c r="O63" s="148"/>
      <c r="P63" s="105"/>
      <c r="Q63" s="105"/>
      <c r="R63" s="105"/>
      <c r="S63" s="72"/>
    </row>
    <row r="64" spans="1:19">
      <c r="A64" s="47"/>
      <c r="B64" s="48" t="s">
        <v>249</v>
      </c>
      <c r="C64" s="48"/>
      <c r="D64" s="233" t="s">
        <v>267</v>
      </c>
      <c r="E64" s="38">
        <v>0</v>
      </c>
      <c r="F64" s="39"/>
      <c r="G64" s="39"/>
      <c r="H64" s="39"/>
      <c r="I64" s="39"/>
      <c r="J64" s="39"/>
      <c r="K64" s="39"/>
      <c r="L64" s="39"/>
      <c r="M64" s="39"/>
      <c r="N64" s="39"/>
      <c r="O64" s="148"/>
      <c r="P64" s="105"/>
      <c r="Q64" s="105"/>
      <c r="R64" s="105"/>
      <c r="S64" s="72"/>
    </row>
    <row r="65" spans="1:19">
      <c r="A65" s="47"/>
      <c r="B65" s="48">
        <v>90015</v>
      </c>
      <c r="C65" s="48"/>
      <c r="D65" s="233" t="s">
        <v>58</v>
      </c>
      <c r="E65" s="38"/>
      <c r="F65" s="39">
        <f>SUM(G65,O65)</f>
        <v>282000</v>
      </c>
      <c r="G65" s="39">
        <f>SUM(H65:N65)</f>
        <v>252000</v>
      </c>
      <c r="H65" s="39"/>
      <c r="I65" s="39">
        <v>252000</v>
      </c>
      <c r="J65" s="39"/>
      <c r="K65" s="39"/>
      <c r="L65" s="39"/>
      <c r="M65" s="39"/>
      <c r="N65" s="39"/>
      <c r="O65" s="148">
        <v>30000</v>
      </c>
      <c r="P65" s="105">
        <v>30000</v>
      </c>
      <c r="Q65" s="105"/>
      <c r="R65" s="105"/>
      <c r="S65" s="72"/>
    </row>
    <row r="66" spans="1:19">
      <c r="A66" s="47"/>
      <c r="B66" s="48" t="s">
        <v>252</v>
      </c>
      <c r="C66" s="48"/>
      <c r="D66" s="233" t="s">
        <v>258</v>
      </c>
      <c r="E66" s="38"/>
      <c r="F66" s="39">
        <f>SUM(G66,O66)</f>
        <v>820000</v>
      </c>
      <c r="G66" s="39">
        <f>SUM(H66:N66)</f>
        <v>620000</v>
      </c>
      <c r="H66" s="39">
        <v>198000</v>
      </c>
      <c r="I66" s="39">
        <v>422000</v>
      </c>
      <c r="J66" s="39"/>
      <c r="K66" s="39"/>
      <c r="L66" s="39"/>
      <c r="M66" s="39"/>
      <c r="N66" s="39"/>
      <c r="O66" s="148">
        <v>200000</v>
      </c>
      <c r="P66" s="105">
        <v>200000</v>
      </c>
      <c r="Q66" s="105"/>
      <c r="R66" s="105"/>
      <c r="S66" s="72"/>
    </row>
    <row r="67" spans="1:19">
      <c r="A67" s="47"/>
      <c r="B67" s="48">
        <v>90095</v>
      </c>
      <c r="C67" s="48"/>
      <c r="D67" s="233" t="s">
        <v>37</v>
      </c>
      <c r="E67" s="38"/>
      <c r="F67" s="39">
        <f>SUM(G67,O67)</f>
        <v>5466454</v>
      </c>
      <c r="G67" s="39">
        <f>SUM(H67:N67)</f>
        <v>271827</v>
      </c>
      <c r="H67" s="39">
        <v>140000</v>
      </c>
      <c r="I67" s="39">
        <v>131827</v>
      </c>
      <c r="J67" s="39"/>
      <c r="K67" s="39"/>
      <c r="L67" s="39"/>
      <c r="M67" s="39"/>
      <c r="N67" s="39"/>
      <c r="O67" s="148">
        <v>5194627</v>
      </c>
      <c r="P67" s="105">
        <v>5194627</v>
      </c>
      <c r="Q67" s="105">
        <v>3000000</v>
      </c>
      <c r="R67" s="105"/>
      <c r="S67" s="72"/>
    </row>
    <row r="68" spans="1:19" ht="25.5">
      <c r="A68" s="45">
        <v>921</v>
      </c>
      <c r="B68" s="46"/>
      <c r="C68" s="46"/>
      <c r="D68" s="40" t="s">
        <v>59</v>
      </c>
      <c r="E68" s="36">
        <f t="shared" ref="E68:S68" si="22">SUM(E69:E70)</f>
        <v>0</v>
      </c>
      <c r="F68" s="36">
        <f t="shared" si="22"/>
        <v>1792788</v>
      </c>
      <c r="G68" s="36">
        <f t="shared" si="22"/>
        <v>377275</v>
      </c>
      <c r="H68" s="36">
        <f t="shared" si="22"/>
        <v>0</v>
      </c>
      <c r="I68" s="36">
        <f t="shared" si="22"/>
        <v>227275</v>
      </c>
      <c r="J68" s="36">
        <f t="shared" si="22"/>
        <v>150000</v>
      </c>
      <c r="K68" s="36">
        <f t="shared" si="22"/>
        <v>0</v>
      </c>
      <c r="L68" s="36">
        <f t="shared" si="22"/>
        <v>0</v>
      </c>
      <c r="M68" s="36">
        <f t="shared" si="22"/>
        <v>0</v>
      </c>
      <c r="N68" s="36">
        <f t="shared" si="22"/>
        <v>0</v>
      </c>
      <c r="O68" s="149">
        <f t="shared" si="22"/>
        <v>1415513</v>
      </c>
      <c r="P68" s="149">
        <f t="shared" si="22"/>
        <v>1415513</v>
      </c>
      <c r="Q68" s="149">
        <f t="shared" si="22"/>
        <v>1350000</v>
      </c>
      <c r="R68" s="149">
        <f t="shared" si="22"/>
        <v>0</v>
      </c>
      <c r="S68" s="436">
        <f t="shared" si="22"/>
        <v>0</v>
      </c>
    </row>
    <row r="69" spans="1:19" ht="25.5">
      <c r="A69" s="47"/>
      <c r="B69" s="48">
        <v>92109</v>
      </c>
      <c r="C69" s="48"/>
      <c r="D69" s="233" t="s">
        <v>60</v>
      </c>
      <c r="E69" s="38"/>
      <c r="F69" s="39">
        <f>SUM(G69,O69)</f>
        <v>1646907</v>
      </c>
      <c r="G69" s="39">
        <f>SUM(H69:N69)</f>
        <v>295907</v>
      </c>
      <c r="H69" s="39">
        <v>0</v>
      </c>
      <c r="I69" s="39">
        <v>145907</v>
      </c>
      <c r="J69" s="39">
        <v>150000</v>
      </c>
      <c r="K69" s="39"/>
      <c r="L69" s="39"/>
      <c r="M69" s="39"/>
      <c r="N69" s="39"/>
      <c r="O69" s="148">
        <v>1351000</v>
      </c>
      <c r="P69" s="105">
        <v>1351000</v>
      </c>
      <c r="Q69" s="105">
        <v>1350000</v>
      </c>
      <c r="R69" s="105"/>
      <c r="S69" s="72"/>
    </row>
    <row r="70" spans="1:19">
      <c r="A70" s="47"/>
      <c r="B70" s="48" t="s">
        <v>122</v>
      </c>
      <c r="C70" s="48"/>
      <c r="D70" s="233" t="s">
        <v>37</v>
      </c>
      <c r="E70" s="38"/>
      <c r="F70" s="39">
        <f>SUM(G70,O70)</f>
        <v>145881</v>
      </c>
      <c r="G70" s="39">
        <f>SUM(H70:N70)</f>
        <v>81368</v>
      </c>
      <c r="H70" s="39"/>
      <c r="I70" s="39">
        <v>81368</v>
      </c>
      <c r="J70" s="39"/>
      <c r="K70" s="39"/>
      <c r="L70" s="39"/>
      <c r="M70" s="39"/>
      <c r="N70" s="39"/>
      <c r="O70" s="148">
        <v>64513</v>
      </c>
      <c r="P70" s="105">
        <v>64513</v>
      </c>
      <c r="Q70" s="105">
        <v>0</v>
      </c>
      <c r="R70" s="105"/>
      <c r="S70" s="72"/>
    </row>
    <row r="71" spans="1:19">
      <c r="A71" s="45">
        <v>926</v>
      </c>
      <c r="B71" s="46"/>
      <c r="C71" s="46"/>
      <c r="D71" s="40" t="s">
        <v>61</v>
      </c>
      <c r="E71" s="36">
        <f t="shared" ref="E71:S71" si="23">SUM(E72:E73)</f>
        <v>0</v>
      </c>
      <c r="F71" s="36">
        <f t="shared" si="23"/>
        <v>150200</v>
      </c>
      <c r="G71" s="36">
        <f t="shared" si="23"/>
        <v>100200</v>
      </c>
      <c r="H71" s="36">
        <f t="shared" si="23"/>
        <v>0</v>
      </c>
      <c r="I71" s="36">
        <f t="shared" si="23"/>
        <v>100200</v>
      </c>
      <c r="J71" s="36"/>
      <c r="K71" s="36">
        <f t="shared" si="23"/>
        <v>0</v>
      </c>
      <c r="L71" s="36">
        <f t="shared" si="23"/>
        <v>0</v>
      </c>
      <c r="M71" s="36"/>
      <c r="N71" s="36">
        <f t="shared" si="23"/>
        <v>0</v>
      </c>
      <c r="O71" s="149">
        <f t="shared" si="23"/>
        <v>50000</v>
      </c>
      <c r="P71" s="149">
        <f t="shared" si="23"/>
        <v>50000</v>
      </c>
      <c r="Q71" s="149">
        <f t="shared" si="23"/>
        <v>0</v>
      </c>
      <c r="R71" s="149">
        <f t="shared" si="23"/>
        <v>0</v>
      </c>
      <c r="S71" s="436">
        <f t="shared" si="23"/>
        <v>0</v>
      </c>
    </row>
    <row r="72" spans="1:19">
      <c r="A72" s="65"/>
      <c r="B72" s="219" t="s">
        <v>166</v>
      </c>
      <c r="C72" s="219"/>
      <c r="D72" s="454" t="s">
        <v>165</v>
      </c>
      <c r="E72" s="193"/>
      <c r="F72" s="52">
        <f>SUM(G72,O72)</f>
        <v>0</v>
      </c>
      <c r="G72" s="52">
        <f>SUM(H72:N72)</f>
        <v>0</v>
      </c>
      <c r="H72" s="77"/>
      <c r="I72" s="77"/>
      <c r="J72" s="77"/>
      <c r="K72" s="77"/>
      <c r="L72" s="77"/>
      <c r="M72" s="77"/>
      <c r="N72" s="77"/>
      <c r="O72" s="151">
        <v>0</v>
      </c>
      <c r="P72" s="105">
        <v>0</v>
      </c>
      <c r="Q72" s="105"/>
      <c r="R72" s="105"/>
      <c r="S72" s="72"/>
    </row>
    <row r="73" spans="1:19" ht="13.5" thickBot="1">
      <c r="A73" s="49"/>
      <c r="B73" s="50">
        <v>92695</v>
      </c>
      <c r="C73" s="50"/>
      <c r="D73" s="453" t="s">
        <v>37</v>
      </c>
      <c r="E73" s="51"/>
      <c r="F73" s="52">
        <f>SUM(G73,O73)</f>
        <v>150200</v>
      </c>
      <c r="G73" s="52">
        <f>SUM(H73:N73)</f>
        <v>100200</v>
      </c>
      <c r="H73" s="52"/>
      <c r="I73" s="52">
        <v>100200</v>
      </c>
      <c r="J73" s="52">
        <v>0</v>
      </c>
      <c r="K73" s="52"/>
      <c r="L73" s="52">
        <v>0</v>
      </c>
      <c r="M73" s="52"/>
      <c r="N73" s="52"/>
      <c r="O73" s="147">
        <v>50000</v>
      </c>
      <c r="P73" s="105">
        <v>50000</v>
      </c>
      <c r="Q73" s="105"/>
      <c r="R73" s="105"/>
      <c r="S73" s="72"/>
    </row>
    <row r="74" spans="1:19">
      <c r="A74" s="61"/>
      <c r="B74" s="58"/>
      <c r="C74" s="58"/>
      <c r="D74" s="455"/>
      <c r="E74" s="58"/>
      <c r="F74" s="62"/>
      <c r="G74" s="62"/>
      <c r="H74" s="62"/>
      <c r="I74" s="62"/>
      <c r="J74" s="62"/>
      <c r="K74" s="62"/>
      <c r="L74" s="62"/>
      <c r="M74" s="62"/>
      <c r="N74" s="62"/>
      <c r="O74" s="499"/>
      <c r="P74" s="105"/>
      <c r="Q74" s="105"/>
      <c r="R74" s="105"/>
      <c r="S74" s="72"/>
    </row>
    <row r="75" spans="1:19" ht="13.5" thickBot="1">
      <c r="A75" s="63"/>
      <c r="B75" s="59"/>
      <c r="C75" s="59"/>
      <c r="D75" s="60" t="s">
        <v>242</v>
      </c>
      <c r="E75" s="64">
        <f>SUM(E10,E13,E16,E18,E21,E26,E28,E31,E33,E35,E38,E46,E49,E58,E60,E62,E68,E71,)</f>
        <v>0</v>
      </c>
      <c r="F75" s="64">
        <f>SUM(F10,F13,F16,F18,F21,F26,F28,F31,F33,F35,F38,F46,F49,F58,F62,F68,F71,)</f>
        <v>18256584</v>
      </c>
      <c r="G75" s="64">
        <f>SUM(H75:N75)</f>
        <v>9759444</v>
      </c>
      <c r="H75" s="64">
        <f t="shared" ref="H75:S75" si="24">SUM(H10,H13,H16,H18,H21,H26,H28,H31,H33,H35,H38,H46,H49,H58,H62,H68,H71,)</f>
        <v>4622535</v>
      </c>
      <c r="I75" s="64">
        <f t="shared" si="24"/>
        <v>3137809</v>
      </c>
      <c r="J75" s="64">
        <f t="shared" si="24"/>
        <v>150000</v>
      </c>
      <c r="K75" s="64">
        <f t="shared" si="24"/>
        <v>1649100</v>
      </c>
      <c r="L75" s="64">
        <f t="shared" si="24"/>
        <v>0</v>
      </c>
      <c r="M75" s="64">
        <f t="shared" si="24"/>
        <v>0</v>
      </c>
      <c r="N75" s="64">
        <f t="shared" si="24"/>
        <v>200000</v>
      </c>
      <c r="O75" s="500">
        <f t="shared" si="24"/>
        <v>8497140</v>
      </c>
      <c r="P75" s="500">
        <f t="shared" si="24"/>
        <v>8497140</v>
      </c>
      <c r="Q75" s="500">
        <f t="shared" si="24"/>
        <v>5520000</v>
      </c>
      <c r="R75" s="500">
        <f t="shared" si="24"/>
        <v>0</v>
      </c>
      <c r="S75" s="437">
        <f t="shared" si="24"/>
        <v>0</v>
      </c>
    </row>
    <row r="77" spans="1:19">
      <c r="O77" s="55"/>
    </row>
    <row r="78" spans="1:19">
      <c r="G78" s="55"/>
    </row>
    <row r="79" spans="1:19">
      <c r="F79" s="55"/>
    </row>
  </sheetData>
  <mergeCells count="20">
    <mergeCell ref="P5:S5"/>
    <mergeCell ref="P6:P7"/>
    <mergeCell ref="M6:M7"/>
    <mergeCell ref="N6:N7"/>
    <mergeCell ref="N1:O1"/>
    <mergeCell ref="A2:J2"/>
    <mergeCell ref="A4:A7"/>
    <mergeCell ref="B4:B7"/>
    <mergeCell ref="C4:C7"/>
    <mergeCell ref="D4:D7"/>
    <mergeCell ref="F4:F7"/>
    <mergeCell ref="G4:O4"/>
    <mergeCell ref="G5:G7"/>
    <mergeCell ref="H5:N5"/>
    <mergeCell ref="O5:O7"/>
    <mergeCell ref="H6:I6"/>
    <mergeCell ref="J6:J7"/>
    <mergeCell ref="K6:K7"/>
    <mergeCell ref="L6:L7"/>
    <mergeCell ref="E4:E7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4:G17"/>
  <sheetViews>
    <sheetView workbookViewId="0">
      <selection activeCell="F12" sqref="F12"/>
    </sheetView>
  </sheetViews>
  <sheetFormatPr defaultRowHeight="12.75"/>
  <cols>
    <col min="2" max="2" width="6.42578125" customWidth="1"/>
    <col min="3" max="3" width="24.85546875" customWidth="1"/>
    <col min="4" max="4" width="8.42578125" customWidth="1"/>
    <col min="5" max="5" width="12.85546875" customWidth="1"/>
    <col min="6" max="6" width="27.42578125" customWidth="1"/>
  </cols>
  <sheetData>
    <row r="4" spans="2:7">
      <c r="F4" t="s">
        <v>174</v>
      </c>
    </row>
    <row r="5" spans="2:7" ht="37.5" customHeight="1">
      <c r="C5" s="575" t="s">
        <v>285</v>
      </c>
      <c r="D5" s="575"/>
      <c r="E5" s="575"/>
    </row>
    <row r="6" spans="2:7" ht="13.5" thickBot="1">
      <c r="F6" t="s">
        <v>136</v>
      </c>
    </row>
    <row r="7" spans="2:7" ht="32.25" thickBot="1">
      <c r="B7" s="422" t="s">
        <v>95</v>
      </c>
      <c r="C7" s="423" t="s">
        <v>9</v>
      </c>
      <c r="D7" s="423"/>
      <c r="E7" s="427" t="s">
        <v>131</v>
      </c>
      <c r="F7" s="426" t="s">
        <v>332</v>
      </c>
    </row>
    <row r="8" spans="2:7" ht="13.5" thickBot="1">
      <c r="B8" s="104"/>
      <c r="C8" s="75"/>
      <c r="D8" s="75"/>
      <c r="E8" s="75"/>
      <c r="F8" s="76"/>
    </row>
    <row r="9" spans="2:7" ht="13.5" thickBot="1">
      <c r="B9" s="172" t="s">
        <v>97</v>
      </c>
      <c r="C9" s="173" t="s">
        <v>132</v>
      </c>
      <c r="D9" s="173"/>
      <c r="E9" s="173"/>
      <c r="F9" s="94">
        <f>SUM(F10:F11)</f>
        <v>5000000</v>
      </c>
    </row>
    <row r="10" spans="2:7">
      <c r="B10" s="32" t="s">
        <v>98</v>
      </c>
      <c r="C10" s="33" t="s">
        <v>133</v>
      </c>
      <c r="D10" s="33"/>
      <c r="E10" s="33">
        <v>952</v>
      </c>
      <c r="F10" s="74">
        <v>5000000</v>
      </c>
    </row>
    <row r="11" spans="2:7">
      <c r="B11" s="277" t="s">
        <v>99</v>
      </c>
      <c r="C11" s="278" t="s">
        <v>175</v>
      </c>
      <c r="D11" s="278"/>
      <c r="E11" s="278">
        <v>957</v>
      </c>
      <c r="F11" s="303">
        <v>0</v>
      </c>
      <c r="G11" s="302"/>
    </row>
    <row r="12" spans="2:7" ht="13.5" thickBot="1">
      <c r="B12" s="57"/>
      <c r="C12" s="51"/>
      <c r="D12" s="51"/>
      <c r="E12" s="51"/>
      <c r="F12" s="73"/>
    </row>
    <row r="13" spans="2:7" ht="13.5" thickBot="1">
      <c r="B13" s="172" t="s">
        <v>100</v>
      </c>
      <c r="C13" s="173" t="s">
        <v>134</v>
      </c>
      <c r="D13" s="173"/>
      <c r="E13" s="173"/>
      <c r="F13" s="94">
        <f>SUM(F14)</f>
        <v>157000</v>
      </c>
    </row>
    <row r="14" spans="2:7">
      <c r="B14" s="32" t="s">
        <v>101</v>
      </c>
      <c r="C14" s="33" t="s">
        <v>135</v>
      </c>
      <c r="D14" s="33"/>
      <c r="E14" s="33">
        <v>992</v>
      </c>
      <c r="F14" s="74">
        <v>157000</v>
      </c>
    </row>
    <row r="15" spans="2:7">
      <c r="B15" s="37"/>
      <c r="C15" s="38"/>
      <c r="D15" s="38"/>
      <c r="E15" s="38"/>
      <c r="F15" s="72"/>
    </row>
    <row r="16" spans="2:7">
      <c r="B16" s="37"/>
      <c r="C16" s="38"/>
      <c r="D16" s="38"/>
      <c r="E16" s="38"/>
      <c r="F16" s="72"/>
    </row>
    <row r="17" spans="2:6" ht="13.5" thickBot="1">
      <c r="B17" s="41"/>
      <c r="C17" s="42"/>
      <c r="D17" s="42"/>
      <c r="E17" s="42"/>
      <c r="F17" s="66"/>
    </row>
  </sheetData>
  <mergeCells count="1">
    <mergeCell ref="C5:E5"/>
  </mergeCells>
  <phoneticPr fontId="0" type="noConversion"/>
  <pageMargins left="0.74803149606299213" right="0.55118110236220474" top="0.98425196850393704" bottom="0.98425196850393704" header="0.51181102362204722" footer="0.51181102362204722"/>
  <pageSetup paperSize="9" scale="95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A1:L37"/>
  <sheetViews>
    <sheetView topLeftCell="A2" workbookViewId="0">
      <selection activeCell="L2" sqref="L2"/>
    </sheetView>
  </sheetViews>
  <sheetFormatPr defaultRowHeight="12.75"/>
  <cols>
    <col min="4" max="4" width="11.7109375" customWidth="1"/>
    <col min="5" max="5" width="12.5703125" customWidth="1"/>
    <col min="6" max="6" width="10.85546875" customWidth="1"/>
    <col min="7" max="7" width="12" customWidth="1"/>
    <col min="8" max="8" width="11.42578125" customWidth="1"/>
    <col min="9" max="9" width="12.7109375" customWidth="1"/>
    <col min="10" max="10" width="12.28515625" customWidth="1"/>
    <col min="11" max="11" width="14.28515625" customWidth="1"/>
    <col min="12" max="12" width="21.5703125" customWidth="1"/>
  </cols>
  <sheetData>
    <row r="1" spans="1:12" ht="47.25" customHeight="1">
      <c r="A1" s="352"/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517" t="s">
        <v>314</v>
      </c>
    </row>
    <row r="2" spans="1:12" ht="72" customHeight="1">
      <c r="A2" s="579" t="s">
        <v>284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352"/>
    </row>
    <row r="3" spans="1:12" ht="16.5" thickBot="1">
      <c r="A3" s="352"/>
      <c r="B3" s="352"/>
      <c r="C3" s="352"/>
      <c r="D3" s="352"/>
      <c r="E3" s="352"/>
      <c r="F3" s="347"/>
      <c r="G3" s="347"/>
      <c r="H3" s="347"/>
      <c r="I3" s="347"/>
      <c r="J3" s="372"/>
      <c r="K3" s="352"/>
      <c r="L3" s="348" t="s">
        <v>136</v>
      </c>
    </row>
    <row r="4" spans="1:12" ht="13.5" thickBot="1">
      <c r="A4" s="580" t="s">
        <v>1</v>
      </c>
      <c r="B4" s="580" t="s">
        <v>217</v>
      </c>
      <c r="C4" s="580" t="s">
        <v>218</v>
      </c>
      <c r="D4" s="583" t="s">
        <v>219</v>
      </c>
      <c r="E4" s="586" t="s">
        <v>220</v>
      </c>
      <c r="F4" s="561" t="s">
        <v>192</v>
      </c>
      <c r="G4" s="562"/>
      <c r="H4" s="562"/>
      <c r="I4" s="562"/>
      <c r="J4" s="562"/>
      <c r="K4" s="562"/>
      <c r="L4" s="563"/>
    </row>
    <row r="5" spans="1:12">
      <c r="A5" s="581"/>
      <c r="B5" s="581"/>
      <c r="C5" s="581"/>
      <c r="D5" s="584"/>
      <c r="E5" s="587"/>
      <c r="F5" s="564" t="s">
        <v>63</v>
      </c>
      <c r="G5" s="566" t="s">
        <v>192</v>
      </c>
      <c r="H5" s="554"/>
      <c r="I5" s="554"/>
      <c r="J5" s="554"/>
      <c r="K5" s="554"/>
      <c r="L5" s="564" t="s">
        <v>64</v>
      </c>
    </row>
    <row r="6" spans="1:12">
      <c r="A6" s="581"/>
      <c r="B6" s="581"/>
      <c r="C6" s="581"/>
      <c r="D6" s="584"/>
      <c r="E6" s="587"/>
      <c r="F6" s="564"/>
      <c r="G6" s="567" t="s">
        <v>209</v>
      </c>
      <c r="H6" s="568"/>
      <c r="I6" s="569" t="s">
        <v>210</v>
      </c>
      <c r="J6" s="569" t="s">
        <v>211</v>
      </c>
      <c r="K6" s="569" t="s">
        <v>212</v>
      </c>
      <c r="L6" s="564"/>
    </row>
    <row r="7" spans="1:12" ht="77.25" thickBot="1">
      <c r="A7" s="582"/>
      <c r="B7" s="582"/>
      <c r="C7" s="582"/>
      <c r="D7" s="585"/>
      <c r="E7" s="588"/>
      <c r="F7" s="565"/>
      <c r="G7" s="373" t="s">
        <v>215</v>
      </c>
      <c r="H7" s="374" t="s">
        <v>216</v>
      </c>
      <c r="I7" s="554"/>
      <c r="J7" s="554"/>
      <c r="K7" s="554"/>
      <c r="L7" s="565"/>
    </row>
    <row r="8" spans="1:12">
      <c r="A8" s="379">
        <v>1</v>
      </c>
      <c r="B8" s="379">
        <v>2</v>
      </c>
      <c r="C8" s="379">
        <v>3</v>
      </c>
      <c r="D8" s="379">
        <v>4</v>
      </c>
      <c r="E8" s="380">
        <v>5</v>
      </c>
      <c r="F8" s="379">
        <v>6</v>
      </c>
      <c r="G8" s="379">
        <v>7</v>
      </c>
      <c r="H8" s="379">
        <v>8</v>
      </c>
      <c r="I8" s="379">
        <v>9</v>
      </c>
      <c r="J8" s="379">
        <v>10</v>
      </c>
      <c r="K8" s="379">
        <v>11</v>
      </c>
      <c r="L8" s="379">
        <v>12</v>
      </c>
    </row>
    <row r="9" spans="1:12">
      <c r="A9" s="387">
        <v>750</v>
      </c>
      <c r="B9" s="387"/>
      <c r="C9" s="387"/>
      <c r="D9" s="387">
        <f>SUM(D10)</f>
        <v>47700</v>
      </c>
      <c r="E9" s="387">
        <f t="shared" ref="E9:L9" si="0">SUM(E10)</f>
        <v>47700</v>
      </c>
      <c r="F9" s="387">
        <f t="shared" si="0"/>
        <v>47700</v>
      </c>
      <c r="G9" s="387">
        <f t="shared" si="0"/>
        <v>47700</v>
      </c>
      <c r="H9" s="387">
        <f t="shared" si="0"/>
        <v>0</v>
      </c>
      <c r="I9" s="387">
        <f t="shared" si="0"/>
        <v>0</v>
      </c>
      <c r="J9" s="387">
        <f t="shared" si="0"/>
        <v>0</v>
      </c>
      <c r="K9" s="387">
        <f t="shared" si="0"/>
        <v>0</v>
      </c>
      <c r="L9" s="387">
        <f t="shared" si="0"/>
        <v>0</v>
      </c>
    </row>
    <row r="10" spans="1:12">
      <c r="A10" s="382"/>
      <c r="B10" s="382">
        <v>75023</v>
      </c>
      <c r="C10" s="382"/>
      <c r="D10" s="382">
        <f>SUM(D11)</f>
        <v>47700</v>
      </c>
      <c r="E10" s="382">
        <f>SUM(F10,L10)</f>
        <v>47700</v>
      </c>
      <c r="F10" s="388">
        <f>SUM(F12:F14)</f>
        <v>47700</v>
      </c>
      <c r="G10" s="388">
        <f>SUM(G12:G14)</f>
        <v>47700</v>
      </c>
      <c r="H10" s="388">
        <f t="shared" ref="H10:L10" si="1">SUM(H12:H14)</f>
        <v>0</v>
      </c>
      <c r="I10" s="388">
        <f t="shared" si="1"/>
        <v>0</v>
      </c>
      <c r="J10" s="388">
        <f t="shared" si="1"/>
        <v>0</v>
      </c>
      <c r="K10" s="388">
        <f t="shared" si="1"/>
        <v>0</v>
      </c>
      <c r="L10" s="388">
        <f t="shared" si="1"/>
        <v>0</v>
      </c>
    </row>
    <row r="11" spans="1:12">
      <c r="A11" s="383"/>
      <c r="B11" s="383"/>
      <c r="C11" s="383">
        <v>2010</v>
      </c>
      <c r="D11" s="383">
        <v>47700</v>
      </c>
      <c r="E11" s="383"/>
      <c r="F11" s="384"/>
      <c r="G11" s="384"/>
      <c r="H11" s="384"/>
      <c r="I11" s="384"/>
      <c r="J11" s="384"/>
      <c r="K11" s="384"/>
      <c r="L11" s="384"/>
    </row>
    <row r="12" spans="1:12">
      <c r="A12" s="383"/>
      <c r="B12" s="383"/>
      <c r="C12" s="383">
        <v>4010</v>
      </c>
      <c r="D12" s="383"/>
      <c r="E12" s="383"/>
      <c r="F12" s="384">
        <f>SUM(G12:K12)</f>
        <v>39900</v>
      </c>
      <c r="G12" s="384">
        <v>39900</v>
      </c>
      <c r="H12" s="384"/>
      <c r="I12" s="384"/>
      <c r="J12" s="384"/>
      <c r="K12" s="384"/>
      <c r="L12" s="384"/>
    </row>
    <row r="13" spans="1:12">
      <c r="A13" s="383"/>
      <c r="B13" s="383"/>
      <c r="C13" s="383">
        <v>4110</v>
      </c>
      <c r="D13" s="383"/>
      <c r="E13" s="383"/>
      <c r="F13" s="384">
        <f t="shared" ref="F13:F14" si="2">SUM(G13:K13)</f>
        <v>6900</v>
      </c>
      <c r="G13" s="384">
        <v>6900</v>
      </c>
      <c r="H13" s="384"/>
      <c r="I13" s="384"/>
      <c r="J13" s="384"/>
      <c r="K13" s="384"/>
      <c r="L13" s="384"/>
    </row>
    <row r="14" spans="1:12">
      <c r="A14" s="383"/>
      <c r="B14" s="383"/>
      <c r="C14" s="383">
        <v>4120</v>
      </c>
      <c r="D14" s="383"/>
      <c r="E14" s="383"/>
      <c r="F14" s="384">
        <f t="shared" si="2"/>
        <v>900</v>
      </c>
      <c r="G14" s="384">
        <v>900</v>
      </c>
      <c r="H14" s="384"/>
      <c r="I14" s="384"/>
      <c r="J14" s="384"/>
      <c r="K14" s="384"/>
      <c r="L14" s="384"/>
    </row>
    <row r="15" spans="1:12">
      <c r="A15" s="387">
        <v>751</v>
      </c>
      <c r="B15" s="387"/>
      <c r="C15" s="387"/>
      <c r="D15" s="387">
        <f>SUM(D16)</f>
        <v>540</v>
      </c>
      <c r="E15" s="387">
        <f>SUM(E16)</f>
        <v>540</v>
      </c>
      <c r="F15" s="387">
        <f t="shared" ref="F15:L15" si="3">SUM(F16)</f>
        <v>540</v>
      </c>
      <c r="G15" s="387">
        <f t="shared" si="3"/>
        <v>0</v>
      </c>
      <c r="H15" s="387">
        <f t="shared" si="3"/>
        <v>540</v>
      </c>
      <c r="I15" s="387">
        <f t="shared" si="3"/>
        <v>0</v>
      </c>
      <c r="J15" s="387">
        <f t="shared" si="3"/>
        <v>0</v>
      </c>
      <c r="K15" s="387">
        <f t="shared" si="3"/>
        <v>0</v>
      </c>
      <c r="L15" s="387">
        <f t="shared" si="3"/>
        <v>0</v>
      </c>
    </row>
    <row r="16" spans="1:12">
      <c r="A16" s="382"/>
      <c r="B16" s="382">
        <v>75101</v>
      </c>
      <c r="C16" s="382"/>
      <c r="D16" s="382">
        <f>SUM(D17)</f>
        <v>540</v>
      </c>
      <c r="E16" s="382">
        <f>SUM(F16,L16)</f>
        <v>540</v>
      </c>
      <c r="F16" s="388">
        <f>SUM(G16:K16)</f>
        <v>540</v>
      </c>
      <c r="G16" s="388">
        <f t="shared" ref="G16:L16" si="4">SUM(G18:G19)</f>
        <v>0</v>
      </c>
      <c r="H16" s="388">
        <f t="shared" si="4"/>
        <v>540</v>
      </c>
      <c r="I16" s="388">
        <f t="shared" si="4"/>
        <v>0</v>
      </c>
      <c r="J16" s="388">
        <f t="shared" si="4"/>
        <v>0</v>
      </c>
      <c r="K16" s="388">
        <f t="shared" si="4"/>
        <v>0</v>
      </c>
      <c r="L16" s="388">
        <f t="shared" si="4"/>
        <v>0</v>
      </c>
    </row>
    <row r="17" spans="1:12">
      <c r="A17" s="381"/>
      <c r="B17" s="381"/>
      <c r="C17" s="381">
        <v>2010</v>
      </c>
      <c r="D17" s="381">
        <v>540</v>
      </c>
      <c r="E17" s="383">
        <f t="shared" ref="E17:E19" si="5">SUM(F17,L17)</f>
        <v>0</v>
      </c>
      <c r="F17" s="384">
        <f t="shared" ref="F17:F19" si="6">SUM(G17:K17)</f>
        <v>0</v>
      </c>
      <c r="G17" s="376"/>
      <c r="H17" s="376"/>
      <c r="I17" s="376"/>
      <c r="J17" s="376"/>
      <c r="K17" s="376"/>
      <c r="L17" s="376"/>
    </row>
    <row r="18" spans="1:12">
      <c r="A18" s="381"/>
      <c r="B18" s="381"/>
      <c r="C18" s="381">
        <v>4210</v>
      </c>
      <c r="D18" s="381"/>
      <c r="E18" s="383">
        <f t="shared" si="5"/>
        <v>270</v>
      </c>
      <c r="F18" s="384">
        <f t="shared" si="6"/>
        <v>270</v>
      </c>
      <c r="G18" s="376"/>
      <c r="H18" s="376">
        <v>270</v>
      </c>
      <c r="I18" s="376"/>
      <c r="J18" s="376"/>
      <c r="K18" s="376"/>
      <c r="L18" s="376"/>
    </row>
    <row r="19" spans="1:12">
      <c r="A19" s="381"/>
      <c r="B19" s="381"/>
      <c r="C19" s="381">
        <v>4300</v>
      </c>
      <c r="D19" s="381"/>
      <c r="E19" s="383">
        <f t="shared" si="5"/>
        <v>270</v>
      </c>
      <c r="F19" s="384">
        <f t="shared" si="6"/>
        <v>270</v>
      </c>
      <c r="G19" s="376"/>
      <c r="H19" s="376">
        <v>270</v>
      </c>
      <c r="I19" s="376"/>
      <c r="J19" s="376"/>
      <c r="K19" s="376"/>
      <c r="L19" s="376"/>
    </row>
    <row r="20" spans="1:12">
      <c r="A20" s="387">
        <v>852</v>
      </c>
      <c r="B20" s="387"/>
      <c r="C20" s="387"/>
      <c r="D20" s="387">
        <f>SUM(D21,D31)</f>
        <v>1470000</v>
      </c>
      <c r="E20" s="387">
        <f>SUM(E21,E31)</f>
        <v>1470000</v>
      </c>
      <c r="F20" s="387">
        <f t="shared" ref="F20:L20" si="7">SUM(F21,F31)</f>
        <v>1470000</v>
      </c>
      <c r="G20" s="387">
        <f t="shared" si="7"/>
        <v>31600</v>
      </c>
      <c r="H20" s="387">
        <f t="shared" si="7"/>
        <v>8100</v>
      </c>
      <c r="I20" s="387">
        <f t="shared" si="7"/>
        <v>0</v>
      </c>
      <c r="J20" s="387">
        <f t="shared" si="7"/>
        <v>1430300</v>
      </c>
      <c r="K20" s="387">
        <f t="shared" si="7"/>
        <v>0</v>
      </c>
      <c r="L20" s="387">
        <f t="shared" si="7"/>
        <v>0</v>
      </c>
    </row>
    <row r="21" spans="1:12">
      <c r="A21" s="382"/>
      <c r="B21" s="382">
        <v>85212</v>
      </c>
      <c r="C21" s="382"/>
      <c r="D21" s="382">
        <f>SUM(D22)</f>
        <v>1459000</v>
      </c>
      <c r="E21" s="382">
        <f>SUM(F21,L21)</f>
        <v>1459000</v>
      </c>
      <c r="F21" s="388">
        <f>SUM(F23:F30)</f>
        <v>1459000</v>
      </c>
      <c r="G21" s="388">
        <f>SUM(G23:G30)</f>
        <v>31600</v>
      </c>
      <c r="H21" s="388">
        <f>SUM(H23:H30)</f>
        <v>8100</v>
      </c>
      <c r="I21" s="388">
        <f t="shared" ref="I21:L21" si="8">SUM(I23:I30)</f>
        <v>0</v>
      </c>
      <c r="J21" s="388">
        <f>SUM(J23:J30)</f>
        <v>1419300</v>
      </c>
      <c r="K21" s="388">
        <f t="shared" si="8"/>
        <v>0</v>
      </c>
      <c r="L21" s="388">
        <f t="shared" si="8"/>
        <v>0</v>
      </c>
    </row>
    <row r="22" spans="1:12">
      <c r="A22" s="383"/>
      <c r="B22" s="383"/>
      <c r="C22" s="383">
        <v>2010</v>
      </c>
      <c r="D22" s="383">
        <v>1459000</v>
      </c>
      <c r="E22" s="382">
        <f t="shared" ref="E22:E30" si="9">SUM(F22,L22)</f>
        <v>0</v>
      </c>
      <c r="F22" s="384"/>
      <c r="G22" s="384"/>
      <c r="H22" s="384"/>
      <c r="I22" s="384"/>
      <c r="J22" s="384"/>
      <c r="K22" s="384"/>
      <c r="L22" s="384"/>
    </row>
    <row r="23" spans="1:12">
      <c r="A23" s="383"/>
      <c r="B23" s="383"/>
      <c r="C23" s="383">
        <v>3110</v>
      </c>
      <c r="D23" s="383"/>
      <c r="E23" s="383">
        <f t="shared" si="9"/>
        <v>1419300</v>
      </c>
      <c r="F23" s="384">
        <f>SUM(G23:K23)</f>
        <v>1419300</v>
      </c>
      <c r="G23" s="384"/>
      <c r="H23" s="384"/>
      <c r="I23" s="384"/>
      <c r="J23" s="384">
        <v>1419300</v>
      </c>
      <c r="K23" s="384"/>
      <c r="L23" s="384"/>
    </row>
    <row r="24" spans="1:12">
      <c r="A24" s="383"/>
      <c r="B24" s="383"/>
      <c r="C24" s="383">
        <v>4010</v>
      </c>
      <c r="D24" s="383"/>
      <c r="E24" s="383">
        <f t="shared" si="9"/>
        <v>24000</v>
      </c>
      <c r="F24" s="384">
        <f t="shared" ref="F24:F30" si="10">SUM(G24:K24)</f>
        <v>24000</v>
      </c>
      <c r="G24" s="384">
        <v>24000</v>
      </c>
      <c r="H24" s="384"/>
      <c r="I24" s="384"/>
      <c r="J24" s="384"/>
      <c r="K24" s="384"/>
      <c r="L24" s="384"/>
    </row>
    <row r="25" spans="1:12">
      <c r="A25" s="383"/>
      <c r="B25" s="383"/>
      <c r="C25" s="383">
        <v>4040</v>
      </c>
      <c r="D25" s="383"/>
      <c r="E25" s="383">
        <f t="shared" si="9"/>
        <v>2000</v>
      </c>
      <c r="F25" s="384">
        <f t="shared" si="10"/>
        <v>2000</v>
      </c>
      <c r="G25" s="384">
        <v>2000</v>
      </c>
      <c r="H25" s="384"/>
      <c r="I25" s="384"/>
      <c r="J25" s="384"/>
      <c r="K25" s="384"/>
      <c r="L25" s="384"/>
    </row>
    <row r="26" spans="1:12">
      <c r="A26" s="383"/>
      <c r="B26" s="383"/>
      <c r="C26" s="383">
        <v>4110</v>
      </c>
      <c r="D26" s="383"/>
      <c r="E26" s="383">
        <f t="shared" si="9"/>
        <v>5000</v>
      </c>
      <c r="F26" s="384">
        <f t="shared" si="10"/>
        <v>5000</v>
      </c>
      <c r="G26" s="384">
        <v>5000</v>
      </c>
      <c r="H26" s="384"/>
      <c r="I26" s="384"/>
      <c r="J26" s="384"/>
      <c r="K26" s="384"/>
      <c r="L26" s="384"/>
    </row>
    <row r="27" spans="1:12">
      <c r="A27" s="385"/>
      <c r="B27" s="385"/>
      <c r="C27" s="385">
        <v>4120</v>
      </c>
      <c r="D27" s="385"/>
      <c r="E27" s="383">
        <f t="shared" si="9"/>
        <v>600</v>
      </c>
      <c r="F27" s="384">
        <f t="shared" si="10"/>
        <v>600</v>
      </c>
      <c r="G27" s="386">
        <v>600</v>
      </c>
      <c r="H27" s="386"/>
      <c r="I27" s="386"/>
      <c r="J27" s="386"/>
      <c r="K27" s="386"/>
      <c r="L27" s="386"/>
    </row>
    <row r="28" spans="1:12">
      <c r="A28" s="385"/>
      <c r="B28" s="385"/>
      <c r="C28" s="385">
        <v>4210</v>
      </c>
      <c r="D28" s="385"/>
      <c r="E28" s="383">
        <f t="shared" si="9"/>
        <v>4100</v>
      </c>
      <c r="F28" s="384">
        <f t="shared" si="10"/>
        <v>4100</v>
      </c>
      <c r="G28" s="386"/>
      <c r="H28" s="386">
        <v>4100</v>
      </c>
      <c r="I28" s="386"/>
      <c r="J28" s="386"/>
      <c r="K28" s="386"/>
      <c r="L28" s="386"/>
    </row>
    <row r="29" spans="1:12">
      <c r="A29" s="385"/>
      <c r="B29" s="385"/>
      <c r="C29" s="385">
        <v>4300</v>
      </c>
      <c r="D29" s="385"/>
      <c r="E29" s="383">
        <f t="shared" si="9"/>
        <v>3500</v>
      </c>
      <c r="F29" s="384">
        <f t="shared" si="10"/>
        <v>3500</v>
      </c>
      <c r="G29" s="386"/>
      <c r="H29" s="386">
        <v>3500</v>
      </c>
      <c r="I29" s="386"/>
      <c r="J29" s="386"/>
      <c r="K29" s="386"/>
      <c r="L29" s="386"/>
    </row>
    <row r="30" spans="1:12">
      <c r="A30" s="385"/>
      <c r="B30" s="385"/>
      <c r="C30" s="385">
        <v>4410</v>
      </c>
      <c r="D30" s="385"/>
      <c r="E30" s="383">
        <f t="shared" si="9"/>
        <v>500</v>
      </c>
      <c r="F30" s="384">
        <f t="shared" si="10"/>
        <v>500</v>
      </c>
      <c r="G30" s="386"/>
      <c r="H30" s="386">
        <v>500</v>
      </c>
      <c r="I30" s="386"/>
      <c r="J30" s="386"/>
      <c r="K30" s="386"/>
      <c r="L30" s="386"/>
    </row>
    <row r="31" spans="1:12">
      <c r="A31" s="389"/>
      <c r="B31" s="389">
        <v>85213</v>
      </c>
      <c r="C31" s="389"/>
      <c r="D31" s="389">
        <f>SUM(D32)</f>
        <v>11000</v>
      </c>
      <c r="E31" s="389">
        <f>SUM(F31,L31)</f>
        <v>11000</v>
      </c>
      <c r="F31" s="390">
        <f>SUM(F33)</f>
        <v>11000</v>
      </c>
      <c r="G31" s="390">
        <f t="shared" ref="G31:L31" si="11">SUM(G33)</f>
        <v>0</v>
      </c>
      <c r="H31" s="390">
        <f t="shared" si="11"/>
        <v>0</v>
      </c>
      <c r="I31" s="390">
        <f t="shared" si="11"/>
        <v>0</v>
      </c>
      <c r="J31" s="390">
        <f t="shared" si="11"/>
        <v>11000</v>
      </c>
      <c r="K31" s="390">
        <f t="shared" si="11"/>
        <v>0</v>
      </c>
      <c r="L31" s="390">
        <f t="shared" si="11"/>
        <v>0</v>
      </c>
    </row>
    <row r="32" spans="1:12">
      <c r="A32" s="385"/>
      <c r="B32" s="385"/>
      <c r="C32" s="385">
        <v>2010</v>
      </c>
      <c r="D32" s="385">
        <v>11000</v>
      </c>
      <c r="E32" s="385">
        <f t="shared" ref="E32:E33" si="12">SUM(F32,L32)</f>
        <v>0</v>
      </c>
      <c r="F32" s="386"/>
      <c r="G32" s="386"/>
      <c r="H32" s="386"/>
      <c r="I32" s="386"/>
      <c r="J32" s="386"/>
      <c r="K32" s="386"/>
      <c r="L32" s="386"/>
    </row>
    <row r="33" spans="1:12">
      <c r="A33" s="385"/>
      <c r="B33" s="385"/>
      <c r="C33" s="385">
        <v>4130</v>
      </c>
      <c r="D33" s="385"/>
      <c r="E33" s="385">
        <f t="shared" si="12"/>
        <v>11000</v>
      </c>
      <c r="F33" s="386">
        <f>SUM(G33:K33)</f>
        <v>11000</v>
      </c>
      <c r="G33" s="386"/>
      <c r="H33" s="386"/>
      <c r="I33" s="386"/>
      <c r="J33" s="386">
        <v>11000</v>
      </c>
      <c r="K33" s="386"/>
      <c r="L33" s="386"/>
    </row>
    <row r="34" spans="1:12">
      <c r="A34" s="385"/>
      <c r="B34" s="385"/>
      <c r="C34" s="385"/>
      <c r="D34" s="385"/>
      <c r="E34" s="385"/>
      <c r="F34" s="386"/>
      <c r="G34" s="386"/>
      <c r="H34" s="386"/>
      <c r="I34" s="386"/>
      <c r="J34" s="386"/>
      <c r="K34" s="386"/>
      <c r="L34" s="386"/>
    </row>
    <row r="35" spans="1:12">
      <c r="A35" s="377"/>
      <c r="B35" s="377"/>
      <c r="C35" s="377"/>
      <c r="D35" s="377"/>
      <c r="E35" s="377"/>
      <c r="F35" s="378"/>
      <c r="G35" s="378"/>
      <c r="H35" s="378"/>
      <c r="I35" s="378"/>
      <c r="J35" s="378"/>
      <c r="K35" s="378"/>
      <c r="L35" s="378"/>
    </row>
    <row r="36" spans="1:12" ht="15">
      <c r="A36" s="576" t="s">
        <v>167</v>
      </c>
      <c r="B36" s="577"/>
      <c r="C36" s="578"/>
      <c r="D36" s="391">
        <f>SUM(D9,D15,D20)</f>
        <v>1518240</v>
      </c>
      <c r="E36" s="391">
        <f>SUM(E9,E15,E20)</f>
        <v>1518240</v>
      </c>
      <c r="F36" s="391">
        <f t="shared" ref="F36:L36" si="13">SUM(F9,F15,F20)</f>
        <v>1518240</v>
      </c>
      <c r="G36" s="391">
        <f t="shared" si="13"/>
        <v>79300</v>
      </c>
      <c r="H36" s="391">
        <f t="shared" si="13"/>
        <v>8640</v>
      </c>
      <c r="I36" s="391">
        <f t="shared" si="13"/>
        <v>0</v>
      </c>
      <c r="J36" s="391">
        <f t="shared" si="13"/>
        <v>1430300</v>
      </c>
      <c r="K36" s="391">
        <f t="shared" si="13"/>
        <v>0</v>
      </c>
      <c r="L36" s="391">
        <f t="shared" si="13"/>
        <v>0</v>
      </c>
    </row>
    <row r="37" spans="1:12">
      <c r="A37" s="352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</row>
  </sheetData>
  <mergeCells count="15">
    <mergeCell ref="A36:C36"/>
    <mergeCell ref="A2:K2"/>
    <mergeCell ref="A4:A7"/>
    <mergeCell ref="B4:B7"/>
    <mergeCell ref="C4:C7"/>
    <mergeCell ref="D4:D7"/>
    <mergeCell ref="E4:E7"/>
    <mergeCell ref="F4:L4"/>
    <mergeCell ref="F5:F7"/>
    <mergeCell ref="G5:K5"/>
    <mergeCell ref="L5:L7"/>
    <mergeCell ref="G6:H6"/>
    <mergeCell ref="I6:I7"/>
    <mergeCell ref="J6:J7"/>
    <mergeCell ref="K6:K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A1:G117"/>
  <sheetViews>
    <sheetView workbookViewId="0">
      <selection activeCell="E11" sqref="E11"/>
    </sheetView>
  </sheetViews>
  <sheetFormatPr defaultRowHeight="12.75"/>
  <cols>
    <col min="2" max="2" width="10.28515625" customWidth="1"/>
    <col min="4" max="4" width="37.28515625" customWidth="1"/>
    <col min="5" max="5" width="16" customWidth="1"/>
    <col min="6" max="6" width="13.7109375" customWidth="1"/>
    <col min="7" max="7" width="14" customWidth="1"/>
  </cols>
  <sheetData>
    <row r="1" spans="1:7" ht="12.75" customHeight="1"/>
    <row r="2" spans="1:7" ht="50.25" customHeight="1">
      <c r="F2" s="591" t="s">
        <v>315</v>
      </c>
      <c r="G2" s="591"/>
    </row>
    <row r="3" spans="1:7" ht="58.5" customHeight="1">
      <c r="A3" s="547" t="s">
        <v>316</v>
      </c>
      <c r="B3" s="547"/>
      <c r="C3" s="547"/>
      <c r="D3" s="547"/>
      <c r="E3" s="547"/>
      <c r="F3" s="547"/>
      <c r="G3" s="548"/>
    </row>
    <row r="4" spans="1:7" ht="12.75" customHeight="1">
      <c r="A4" s="347"/>
      <c r="B4" s="347"/>
      <c r="C4" s="347"/>
      <c r="D4" s="347"/>
      <c r="E4" s="347"/>
      <c r="F4" s="347"/>
      <c r="G4" s="348" t="s">
        <v>136</v>
      </c>
    </row>
    <row r="5" spans="1:7">
      <c r="A5" s="592" t="s">
        <v>1</v>
      </c>
      <c r="B5" s="592" t="s">
        <v>189</v>
      </c>
      <c r="C5" s="592" t="s">
        <v>190</v>
      </c>
      <c r="D5" s="592" t="s">
        <v>191</v>
      </c>
      <c r="E5" s="592" t="s">
        <v>333</v>
      </c>
      <c r="F5" s="592" t="s">
        <v>192</v>
      </c>
      <c r="G5" s="592"/>
    </row>
    <row r="6" spans="1:7" ht="25.5">
      <c r="A6" s="592"/>
      <c r="B6" s="592"/>
      <c r="C6" s="592"/>
      <c r="D6" s="592"/>
      <c r="E6" s="592"/>
      <c r="F6" s="349" t="s">
        <v>193</v>
      </c>
      <c r="G6" s="349" t="s">
        <v>194</v>
      </c>
    </row>
    <row r="7" spans="1:7">
      <c r="A7" s="350">
        <v>1</v>
      </c>
      <c r="B7" s="350">
        <v>2</v>
      </c>
      <c r="C7" s="350">
        <v>3</v>
      </c>
      <c r="D7" s="350">
        <v>4</v>
      </c>
      <c r="E7" s="350">
        <v>5</v>
      </c>
      <c r="F7" s="350">
        <v>6</v>
      </c>
      <c r="G7" s="350">
        <v>7</v>
      </c>
    </row>
    <row r="8" spans="1:7" ht="15">
      <c r="A8" s="430">
        <v>600</v>
      </c>
      <c r="B8" s="430"/>
      <c r="C8" s="430"/>
      <c r="D8" s="430"/>
      <c r="E8" s="431">
        <f>SUM(F8:G8)</f>
        <v>4745</v>
      </c>
      <c r="F8" s="431">
        <f>SUM(F9)</f>
        <v>4745</v>
      </c>
      <c r="G8" s="431">
        <f>SUM(G9)</f>
        <v>0</v>
      </c>
    </row>
    <row r="9" spans="1:7">
      <c r="A9" s="355"/>
      <c r="B9" s="355">
        <v>60016</v>
      </c>
      <c r="C9" s="355"/>
      <c r="D9" s="355"/>
      <c r="E9" s="361">
        <f t="shared" ref="E9:E11" si="0">SUM(F9:G9)</f>
        <v>4745</v>
      </c>
      <c r="F9" s="362">
        <f>SUM(F10:F11)</f>
        <v>4745</v>
      </c>
      <c r="G9" s="362">
        <f>SUM(G10)</f>
        <v>0</v>
      </c>
    </row>
    <row r="10" spans="1:7">
      <c r="A10" s="360"/>
      <c r="B10" s="360"/>
      <c r="C10" s="360">
        <v>4300</v>
      </c>
      <c r="D10" s="360" t="s">
        <v>198</v>
      </c>
      <c r="E10" s="361">
        <f t="shared" si="0"/>
        <v>3745</v>
      </c>
      <c r="F10" s="363">
        <v>3745</v>
      </c>
      <c r="G10" s="363"/>
    </row>
    <row r="11" spans="1:7">
      <c r="A11" s="360"/>
      <c r="B11" s="360"/>
      <c r="C11" s="360">
        <v>4300</v>
      </c>
      <c r="D11" s="360" t="s">
        <v>203</v>
      </c>
      <c r="E11" s="361">
        <f t="shared" si="0"/>
        <v>1000</v>
      </c>
      <c r="F11" s="363">
        <v>1000</v>
      </c>
      <c r="G11" s="363"/>
    </row>
    <row r="12" spans="1:7" ht="15">
      <c r="A12" s="432">
        <v>900</v>
      </c>
      <c r="B12" s="432"/>
      <c r="C12" s="432"/>
      <c r="D12" s="432"/>
      <c r="E12" s="431">
        <f>SUM(F13)</f>
        <v>29127</v>
      </c>
      <c r="F12" s="433">
        <f>SUM(,F13)</f>
        <v>29127</v>
      </c>
      <c r="G12" s="433">
        <f>SUM(G13)</f>
        <v>0</v>
      </c>
    </row>
    <row r="13" spans="1:7">
      <c r="A13" s="351"/>
      <c r="B13" s="351">
        <v>90095</v>
      </c>
      <c r="C13" s="351"/>
      <c r="D13" s="351"/>
      <c r="E13" s="361">
        <f>SUM(F13:G13)</f>
        <v>29127</v>
      </c>
      <c r="F13" s="353">
        <f>SUM(F14:F16)</f>
        <v>29127</v>
      </c>
      <c r="G13" s="353">
        <f>SUM(G14:G16)</f>
        <v>0</v>
      </c>
    </row>
    <row r="14" spans="1:7">
      <c r="A14" s="359"/>
      <c r="B14" s="359"/>
      <c r="C14" s="359">
        <v>4210</v>
      </c>
      <c r="D14" s="359" t="s">
        <v>197</v>
      </c>
      <c r="E14" s="361"/>
      <c r="F14" s="364"/>
      <c r="G14" s="364"/>
    </row>
    <row r="15" spans="1:7">
      <c r="A15" s="359"/>
      <c r="B15" s="359"/>
      <c r="C15" s="359">
        <v>6060</v>
      </c>
      <c r="D15" s="359" t="s">
        <v>199</v>
      </c>
      <c r="E15" s="361">
        <f>SUM(F15:G15)</f>
        <v>22627</v>
      </c>
      <c r="F15" s="364">
        <v>22627</v>
      </c>
      <c r="G15" s="364"/>
    </row>
    <row r="16" spans="1:7">
      <c r="A16" s="359"/>
      <c r="B16" s="359"/>
      <c r="C16" s="359">
        <v>4210</v>
      </c>
      <c r="D16" s="359" t="s">
        <v>206</v>
      </c>
      <c r="E16" s="361">
        <f>SUM(F16:G16)</f>
        <v>6500</v>
      </c>
      <c r="F16" s="364">
        <v>6500</v>
      </c>
      <c r="G16" s="364"/>
    </row>
    <row r="17" spans="1:7" ht="15">
      <c r="A17" s="432">
        <v>921</v>
      </c>
      <c r="B17" s="432"/>
      <c r="C17" s="432"/>
      <c r="D17" s="432"/>
      <c r="E17" s="433">
        <f>SUM(F17:G17)</f>
        <v>95580</v>
      </c>
      <c r="F17" s="433">
        <f>SUM(F18,F25)</f>
        <v>95580</v>
      </c>
      <c r="G17" s="433">
        <f>SUM(G18,G25)</f>
        <v>0</v>
      </c>
    </row>
    <row r="18" spans="1:7">
      <c r="A18" s="351"/>
      <c r="B18" s="351">
        <v>92109</v>
      </c>
      <c r="C18" s="351"/>
      <c r="D18" s="351"/>
      <c r="E18" s="353">
        <f>SUM(F18:G18)</f>
        <v>16081</v>
      </c>
      <c r="F18" s="353">
        <f>SUM(F19:F24)</f>
        <v>16081</v>
      </c>
      <c r="G18" s="353">
        <f>SUM(G19:G24)</f>
        <v>0</v>
      </c>
    </row>
    <row r="19" spans="1:7">
      <c r="A19" s="359"/>
      <c r="B19" s="359"/>
      <c r="C19" s="359">
        <v>4210</v>
      </c>
      <c r="D19" s="359" t="s">
        <v>197</v>
      </c>
      <c r="E19" s="364">
        <f t="shared" ref="E19:E36" si="1">SUM(F19:G19)</f>
        <v>2500</v>
      </c>
      <c r="F19" s="364">
        <v>2500</v>
      </c>
      <c r="G19" s="364"/>
    </row>
    <row r="20" spans="1:7">
      <c r="A20" s="359"/>
      <c r="B20" s="359"/>
      <c r="C20" s="359">
        <v>4210</v>
      </c>
      <c r="D20" s="359" t="s">
        <v>201</v>
      </c>
      <c r="E20" s="364">
        <f t="shared" si="1"/>
        <v>2000</v>
      </c>
      <c r="F20" s="364">
        <v>2000</v>
      </c>
      <c r="G20" s="364"/>
    </row>
    <row r="21" spans="1:7">
      <c r="A21" s="359"/>
      <c r="B21" s="359"/>
      <c r="C21" s="359">
        <v>4210</v>
      </c>
      <c r="D21" s="359" t="s">
        <v>202</v>
      </c>
      <c r="E21" s="364">
        <f t="shared" si="1"/>
        <v>2000</v>
      </c>
      <c r="F21" s="364">
        <v>2000</v>
      </c>
      <c r="G21" s="364"/>
    </row>
    <row r="22" spans="1:7">
      <c r="A22" s="359"/>
      <c r="B22" s="359"/>
      <c r="C22" s="359">
        <v>4210</v>
      </c>
      <c r="D22" s="359" t="s">
        <v>204</v>
      </c>
      <c r="E22" s="364">
        <f t="shared" si="1"/>
        <v>6021</v>
      </c>
      <c r="F22" s="364">
        <v>6021</v>
      </c>
      <c r="G22" s="364"/>
    </row>
    <row r="23" spans="1:7">
      <c r="A23" s="359"/>
      <c r="B23" s="359"/>
      <c r="C23" s="359">
        <v>4210</v>
      </c>
      <c r="D23" s="359" t="s">
        <v>205</v>
      </c>
      <c r="E23" s="364">
        <f t="shared" si="1"/>
        <v>1560</v>
      </c>
      <c r="F23" s="364">
        <v>1560</v>
      </c>
      <c r="G23" s="364"/>
    </row>
    <row r="24" spans="1:7">
      <c r="A24" s="359"/>
      <c r="B24" s="359"/>
      <c r="C24" s="359">
        <v>4210</v>
      </c>
      <c r="D24" s="359" t="s">
        <v>206</v>
      </c>
      <c r="E24" s="364">
        <f t="shared" si="1"/>
        <v>2000</v>
      </c>
      <c r="F24" s="364">
        <v>2000</v>
      </c>
      <c r="G24" s="364"/>
    </row>
    <row r="25" spans="1:7">
      <c r="A25" s="351"/>
      <c r="B25" s="351">
        <v>92195</v>
      </c>
      <c r="C25" s="351"/>
      <c r="D25" s="351"/>
      <c r="E25" s="353">
        <f t="shared" si="1"/>
        <v>79499</v>
      </c>
      <c r="F25" s="353">
        <f>SUM(F26:F36)</f>
        <v>79499</v>
      </c>
      <c r="G25" s="353">
        <f>SUM(G26:G36)</f>
        <v>0</v>
      </c>
    </row>
    <row r="26" spans="1:7">
      <c r="A26" s="357"/>
      <c r="B26" s="357"/>
      <c r="C26" s="357">
        <v>4210</v>
      </c>
      <c r="D26" s="357" t="s">
        <v>197</v>
      </c>
      <c r="E26" s="353">
        <f t="shared" si="1"/>
        <v>12518</v>
      </c>
      <c r="F26" s="365">
        <v>12518</v>
      </c>
      <c r="G26" s="365"/>
    </row>
    <row r="27" spans="1:7">
      <c r="A27" s="357"/>
      <c r="B27" s="357"/>
      <c r="C27" s="357">
        <v>4210</v>
      </c>
      <c r="D27" s="357" t="s">
        <v>198</v>
      </c>
      <c r="E27" s="353">
        <f t="shared" si="1"/>
        <v>2873</v>
      </c>
      <c r="F27" s="365">
        <v>2873</v>
      </c>
      <c r="G27" s="365"/>
    </row>
    <row r="28" spans="1:7">
      <c r="A28" s="357"/>
      <c r="B28" s="357"/>
      <c r="C28" s="357">
        <v>4210</v>
      </c>
      <c r="D28" s="357" t="s">
        <v>199</v>
      </c>
      <c r="E28" s="353">
        <f t="shared" si="1"/>
        <v>5000</v>
      </c>
      <c r="F28" s="365">
        <v>5000</v>
      </c>
      <c r="G28" s="365"/>
    </row>
    <row r="29" spans="1:7">
      <c r="A29" s="357"/>
      <c r="B29" s="357"/>
      <c r="C29" s="357">
        <v>4210</v>
      </c>
      <c r="D29" s="357" t="s">
        <v>200</v>
      </c>
      <c r="E29" s="353">
        <f t="shared" si="1"/>
        <v>12625</v>
      </c>
      <c r="F29" s="365">
        <v>12625</v>
      </c>
      <c r="G29" s="365"/>
    </row>
    <row r="30" spans="1:7">
      <c r="A30" s="357"/>
      <c r="B30" s="357"/>
      <c r="C30" s="357">
        <v>4210</v>
      </c>
      <c r="D30" s="357" t="s">
        <v>201</v>
      </c>
      <c r="E30" s="353">
        <f t="shared" si="1"/>
        <v>18554</v>
      </c>
      <c r="F30" s="365">
        <v>18554</v>
      </c>
      <c r="G30" s="365"/>
    </row>
    <row r="31" spans="1:7" ht="15.75" customHeight="1">
      <c r="A31" s="357"/>
      <c r="B31" s="357"/>
      <c r="C31" s="357">
        <v>4210</v>
      </c>
      <c r="D31" s="357" t="s">
        <v>202</v>
      </c>
      <c r="E31" s="353">
        <f t="shared" si="1"/>
        <v>6399</v>
      </c>
      <c r="F31" s="365">
        <v>6399</v>
      </c>
      <c r="G31" s="365"/>
    </row>
    <row r="32" spans="1:7">
      <c r="A32" s="357"/>
      <c r="B32" s="357"/>
      <c r="C32" s="357">
        <v>4210</v>
      </c>
      <c r="D32" s="357" t="s">
        <v>203</v>
      </c>
      <c r="E32" s="353">
        <f t="shared" si="1"/>
        <v>1200</v>
      </c>
      <c r="F32" s="365">
        <v>1200</v>
      </c>
      <c r="G32" s="365"/>
    </row>
    <row r="33" spans="1:7">
      <c r="A33" s="357"/>
      <c r="B33" s="357"/>
      <c r="C33" s="357">
        <v>6060</v>
      </c>
      <c r="D33" s="357" t="s">
        <v>203</v>
      </c>
      <c r="E33" s="353">
        <f t="shared" si="1"/>
        <v>4513</v>
      </c>
      <c r="F33" s="365">
        <v>4513</v>
      </c>
      <c r="G33" s="365"/>
    </row>
    <row r="34" spans="1:7">
      <c r="A34" s="357"/>
      <c r="B34" s="357"/>
      <c r="C34" s="357">
        <v>4210</v>
      </c>
      <c r="D34" s="357" t="s">
        <v>204</v>
      </c>
      <c r="E34" s="353">
        <f t="shared" si="1"/>
        <v>1239</v>
      </c>
      <c r="F34" s="365">
        <v>1239</v>
      </c>
      <c r="G34" s="365"/>
    </row>
    <row r="35" spans="1:7">
      <c r="A35" s="357"/>
      <c r="B35" s="357"/>
      <c r="C35" s="357">
        <v>4210</v>
      </c>
      <c r="D35" s="357" t="s">
        <v>205</v>
      </c>
      <c r="E35" s="353">
        <f t="shared" si="1"/>
        <v>5275</v>
      </c>
      <c r="F35" s="365">
        <v>5275</v>
      </c>
      <c r="G35" s="365"/>
    </row>
    <row r="36" spans="1:7">
      <c r="A36" s="357"/>
      <c r="B36" s="357"/>
      <c r="C36" s="357">
        <v>4210</v>
      </c>
      <c r="D36" s="357" t="s">
        <v>206</v>
      </c>
      <c r="E36" s="353">
        <f t="shared" si="1"/>
        <v>9303</v>
      </c>
      <c r="F36" s="365">
        <v>9303</v>
      </c>
      <c r="G36" s="365"/>
    </row>
    <row r="37" spans="1:7" ht="15">
      <c r="A37" s="434">
        <v>926</v>
      </c>
      <c r="B37" s="434"/>
      <c r="C37" s="434"/>
      <c r="D37" s="434"/>
      <c r="E37" s="435">
        <f>SUM(F37:G37)</f>
        <v>10200</v>
      </c>
      <c r="F37" s="435">
        <f>SUM(F38)</f>
        <v>10200</v>
      </c>
      <c r="G37" s="435">
        <f>SUM(G38)</f>
        <v>0</v>
      </c>
    </row>
    <row r="38" spans="1:7">
      <c r="A38" s="356"/>
      <c r="B38" s="356">
        <v>92695</v>
      </c>
      <c r="C38" s="356"/>
      <c r="D38" s="356"/>
      <c r="E38" s="366">
        <f t="shared" ref="E38:E44" si="2">SUM(F38:G38)</f>
        <v>10200</v>
      </c>
      <c r="F38" s="366">
        <f>SUM(F39:F44)</f>
        <v>10200</v>
      </c>
      <c r="G38" s="366">
        <f>SUM(G39:G44)</f>
        <v>0</v>
      </c>
    </row>
    <row r="39" spans="1:7">
      <c r="A39" s="357"/>
      <c r="B39" s="357"/>
      <c r="C39" s="357">
        <v>4210</v>
      </c>
      <c r="D39" s="357" t="s">
        <v>197</v>
      </c>
      <c r="E39" s="365">
        <f t="shared" si="2"/>
        <v>2000</v>
      </c>
      <c r="F39" s="365">
        <v>2000</v>
      </c>
      <c r="G39" s="365"/>
    </row>
    <row r="40" spans="1:7">
      <c r="A40" s="357"/>
      <c r="B40" s="357"/>
      <c r="C40" s="357">
        <v>4210</v>
      </c>
      <c r="D40" s="357" t="s">
        <v>198</v>
      </c>
      <c r="E40" s="365">
        <f t="shared" si="2"/>
        <v>1200</v>
      </c>
      <c r="F40" s="365">
        <v>1200</v>
      </c>
      <c r="G40" s="365"/>
    </row>
    <row r="41" spans="1:7">
      <c r="A41" s="357"/>
      <c r="B41" s="357"/>
      <c r="C41" s="357"/>
      <c r="D41" s="357"/>
      <c r="E41" s="365">
        <f>SUM(F41:G41)</f>
        <v>0</v>
      </c>
      <c r="F41" s="365">
        <v>0</v>
      </c>
      <c r="G41" s="365"/>
    </row>
    <row r="42" spans="1:7">
      <c r="A42" s="357"/>
      <c r="B42" s="357"/>
      <c r="C42" s="357">
        <v>4210</v>
      </c>
      <c r="D42" s="357" t="s">
        <v>204</v>
      </c>
      <c r="E42" s="365">
        <f>SUM(F42:G42)</f>
        <v>1000</v>
      </c>
      <c r="F42" s="365">
        <v>1000</v>
      </c>
      <c r="G42" s="365"/>
    </row>
    <row r="43" spans="1:7">
      <c r="A43" s="357"/>
      <c r="B43" s="357"/>
      <c r="C43" s="357">
        <v>4210</v>
      </c>
      <c r="D43" s="357" t="s">
        <v>205</v>
      </c>
      <c r="E43" s="365">
        <f t="shared" si="2"/>
        <v>3000</v>
      </c>
      <c r="F43" s="365">
        <v>3000</v>
      </c>
      <c r="G43" s="365"/>
    </row>
    <row r="44" spans="1:7">
      <c r="A44" s="358"/>
      <c r="B44" s="358"/>
      <c r="C44" s="358">
        <v>4210</v>
      </c>
      <c r="D44" s="358" t="s">
        <v>206</v>
      </c>
      <c r="E44" s="365">
        <f t="shared" si="2"/>
        <v>3000</v>
      </c>
      <c r="F44" s="367">
        <v>3000</v>
      </c>
      <c r="G44" s="367"/>
    </row>
    <row r="45" spans="1:7">
      <c r="A45" s="589" t="s">
        <v>195</v>
      </c>
      <c r="B45" s="589"/>
      <c r="C45" s="589"/>
      <c r="D45" s="589"/>
      <c r="E45" s="354">
        <f>SUM(F45:G45)</f>
        <v>139652</v>
      </c>
      <c r="F45" s="354">
        <f>SUM(F8,F12,F17,F37)</f>
        <v>139652</v>
      </c>
      <c r="G45" s="354">
        <f>SUM(G8,G12,G17,G37)</f>
        <v>0</v>
      </c>
    </row>
    <row r="46" spans="1:7">
      <c r="B46" s="352"/>
      <c r="C46" s="352"/>
      <c r="D46" s="352"/>
      <c r="E46" s="352"/>
      <c r="F46" s="352"/>
      <c r="G46" s="352"/>
    </row>
    <row r="47" spans="1:7">
      <c r="A47" s="590" t="s">
        <v>196</v>
      </c>
      <c r="B47" s="590"/>
      <c r="C47" s="590"/>
      <c r="D47" s="590"/>
      <c r="E47" s="352"/>
      <c r="F47" s="352"/>
      <c r="G47" s="352"/>
    </row>
    <row r="53" ht="12" customHeight="1"/>
    <row r="70" ht="51.75" customHeight="1"/>
    <row r="71" ht="56.25" customHeight="1"/>
    <row r="73" ht="12.7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9.75" customHeight="1"/>
    <row r="116" ht="15" customHeight="1"/>
    <row r="117" ht="15" customHeight="1"/>
  </sheetData>
  <mergeCells count="10">
    <mergeCell ref="A45:D45"/>
    <mergeCell ref="A47:D47"/>
    <mergeCell ref="F2:G2"/>
    <mergeCell ref="A3:G3"/>
    <mergeCell ref="A5:A6"/>
    <mergeCell ref="B5:B6"/>
    <mergeCell ref="C5:C6"/>
    <mergeCell ref="D5:D6"/>
    <mergeCell ref="E5:E6"/>
    <mergeCell ref="F5:G5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26FA95"/>
  </sheetPr>
  <dimension ref="A1:L36"/>
  <sheetViews>
    <sheetView workbookViewId="0">
      <selection activeCell="G10" sqref="G10"/>
    </sheetView>
  </sheetViews>
  <sheetFormatPr defaultRowHeight="12.75"/>
  <cols>
    <col min="5" max="5" width="31.140625" customWidth="1"/>
    <col min="6" max="6" width="18.140625" customWidth="1"/>
    <col min="7" max="7" width="12.140625" customWidth="1"/>
    <col min="8" max="8" width="14.140625" customWidth="1"/>
    <col min="9" max="9" width="12.7109375" customWidth="1"/>
    <col min="10" max="10" width="12.5703125" customWidth="1"/>
    <col min="11" max="11" width="12.7109375" customWidth="1"/>
    <col min="12" max="12" width="14.42578125" customWidth="1"/>
  </cols>
  <sheetData>
    <row r="1" spans="1:12">
      <c r="A1" s="352"/>
      <c r="B1" s="352"/>
      <c r="C1" s="352"/>
      <c r="D1" s="352"/>
      <c r="E1" s="352"/>
      <c r="F1" s="352"/>
      <c r="G1" s="352"/>
      <c r="H1" s="352"/>
      <c r="I1" s="352"/>
      <c r="J1" s="352"/>
      <c r="K1" s="591" t="s">
        <v>247</v>
      </c>
      <c r="L1" s="591"/>
    </row>
    <row r="2" spans="1:12" ht="68.25" customHeight="1">
      <c r="A2" s="547" t="s">
        <v>281</v>
      </c>
      <c r="B2" s="547"/>
      <c r="C2" s="547"/>
      <c r="D2" s="547"/>
      <c r="E2" s="547"/>
      <c r="F2" s="547"/>
      <c r="G2" s="548"/>
      <c r="H2" s="547"/>
      <c r="I2" s="547"/>
      <c r="J2" s="352"/>
      <c r="K2" s="352"/>
      <c r="L2" s="352"/>
    </row>
    <row r="3" spans="1:12" ht="18">
      <c r="A3" s="402"/>
      <c r="B3" s="402"/>
      <c r="C3" s="402"/>
      <c r="D3" s="402"/>
      <c r="E3" s="402"/>
      <c r="F3" s="402"/>
      <c r="G3" s="402"/>
      <c r="H3" s="402"/>
      <c r="I3" s="352"/>
      <c r="J3" s="403"/>
      <c r="K3" s="403"/>
      <c r="L3" s="348" t="s">
        <v>136</v>
      </c>
    </row>
    <row r="4" spans="1:12">
      <c r="A4" s="580" t="s">
        <v>96</v>
      </c>
      <c r="B4" s="580" t="s">
        <v>1</v>
      </c>
      <c r="C4" s="580" t="s">
        <v>8</v>
      </c>
      <c r="D4" s="580" t="s">
        <v>190</v>
      </c>
      <c r="E4" s="594" t="s">
        <v>222</v>
      </c>
      <c r="F4" s="594" t="s">
        <v>160</v>
      </c>
      <c r="G4" s="594" t="s">
        <v>161</v>
      </c>
      <c r="H4" s="594" t="s">
        <v>223</v>
      </c>
      <c r="I4" s="593" t="s">
        <v>139</v>
      </c>
      <c r="J4" s="593"/>
      <c r="K4" s="593"/>
      <c r="L4" s="593"/>
    </row>
    <row r="5" spans="1:12" ht="93.75" customHeight="1">
      <c r="A5" s="582"/>
      <c r="B5" s="582"/>
      <c r="C5" s="582"/>
      <c r="D5" s="582"/>
      <c r="E5" s="595"/>
      <c r="F5" s="595"/>
      <c r="G5" s="595"/>
      <c r="H5" s="595"/>
      <c r="I5" s="501" t="s">
        <v>224</v>
      </c>
      <c r="J5" s="501" t="s">
        <v>272</v>
      </c>
      <c r="K5" s="501" t="s">
        <v>273</v>
      </c>
      <c r="L5" s="501" t="s">
        <v>274</v>
      </c>
    </row>
    <row r="6" spans="1:12">
      <c r="A6" s="404">
        <v>1</v>
      </c>
      <c r="B6" s="404">
        <v>2</v>
      </c>
      <c r="C6" s="404">
        <v>3</v>
      </c>
      <c r="D6" s="404">
        <v>4</v>
      </c>
      <c r="E6" s="404">
        <v>5</v>
      </c>
      <c r="F6" s="404">
        <v>6</v>
      </c>
      <c r="G6" s="404">
        <v>7</v>
      </c>
      <c r="H6" s="404">
        <v>8</v>
      </c>
      <c r="I6" s="404">
        <v>9</v>
      </c>
      <c r="J6" s="404">
        <v>10</v>
      </c>
      <c r="K6" s="404">
        <v>11</v>
      </c>
      <c r="L6" s="404">
        <v>12</v>
      </c>
    </row>
    <row r="7" spans="1:12" ht="25.5">
      <c r="A7" s="411">
        <v>1</v>
      </c>
      <c r="B7" s="412">
        <v>600</v>
      </c>
      <c r="C7" s="412">
        <v>60014</v>
      </c>
      <c r="D7" s="412">
        <v>6300</v>
      </c>
      <c r="E7" s="414" t="s">
        <v>226</v>
      </c>
      <c r="F7" s="457" t="s">
        <v>164</v>
      </c>
      <c r="G7" s="456" t="s">
        <v>243</v>
      </c>
      <c r="H7" s="409">
        <f t="shared" ref="H7:H8" si="0">SUM(I7:L7)</f>
        <v>15000</v>
      </c>
      <c r="I7" s="415">
        <v>15000</v>
      </c>
      <c r="J7" s="412">
        <v>0</v>
      </c>
      <c r="K7" s="412">
        <v>0</v>
      </c>
      <c r="L7" s="412"/>
    </row>
    <row r="8" spans="1:12">
      <c r="A8" s="411"/>
      <c r="B8" s="412"/>
      <c r="C8" s="412"/>
      <c r="D8" s="412"/>
      <c r="E8" s="414"/>
      <c r="F8" s="457"/>
      <c r="G8" s="456"/>
      <c r="H8" s="409">
        <f t="shared" si="0"/>
        <v>0</v>
      </c>
      <c r="I8" s="415"/>
      <c r="J8" s="412">
        <v>0</v>
      </c>
      <c r="K8" s="412"/>
      <c r="L8" s="412"/>
    </row>
    <row r="9" spans="1:12" ht="38.25">
      <c r="A9" s="405">
        <v>2</v>
      </c>
      <c r="B9" s="406">
        <v>600</v>
      </c>
      <c r="C9" s="406">
        <v>60016</v>
      </c>
      <c r="D9" s="406">
        <v>6050</v>
      </c>
      <c r="E9" s="413" t="s">
        <v>253</v>
      </c>
      <c r="F9" s="407" t="s">
        <v>225</v>
      </c>
      <c r="G9" s="406" t="s">
        <v>320</v>
      </c>
      <c r="H9" s="409">
        <f>SUM(I9:L9)</f>
        <v>600000</v>
      </c>
      <c r="I9" s="409">
        <v>500000</v>
      </c>
      <c r="J9" s="409">
        <v>100000</v>
      </c>
      <c r="K9" s="409"/>
      <c r="L9" s="409"/>
    </row>
    <row r="10" spans="1:12">
      <c r="A10" s="405">
        <v>3</v>
      </c>
      <c r="B10" s="381"/>
      <c r="C10" s="381">
        <v>60016</v>
      </c>
      <c r="D10" s="381">
        <v>6050</v>
      </c>
      <c r="E10" s="408" t="s">
        <v>259</v>
      </c>
      <c r="F10" s="408" t="s">
        <v>227</v>
      </c>
      <c r="G10" s="381">
        <v>2012</v>
      </c>
      <c r="H10" s="409">
        <f t="shared" ref="H10:H32" si="1">SUM(I10:L10)</f>
        <v>270000</v>
      </c>
      <c r="I10" s="410">
        <v>270000</v>
      </c>
      <c r="J10" s="410"/>
      <c r="K10" s="410"/>
      <c r="L10" s="410"/>
    </row>
    <row r="11" spans="1:12" ht="15" customHeight="1">
      <c r="A11" s="405"/>
      <c r="B11" s="381"/>
      <c r="C11" s="381"/>
      <c r="D11" s="381"/>
      <c r="E11" s="408"/>
      <c r="F11" s="408"/>
      <c r="G11" s="381"/>
      <c r="H11" s="409">
        <f t="shared" si="1"/>
        <v>0</v>
      </c>
      <c r="I11" s="410">
        <v>0</v>
      </c>
      <c r="J11" s="410">
        <v>0</v>
      </c>
      <c r="K11" s="410"/>
      <c r="L11" s="410"/>
    </row>
    <row r="12" spans="1:12" ht="42.75" customHeight="1">
      <c r="A12" s="405">
        <v>4</v>
      </c>
      <c r="B12" s="381"/>
      <c r="C12" s="381">
        <v>60016</v>
      </c>
      <c r="D12" s="381"/>
      <c r="E12" s="408" t="s">
        <v>263</v>
      </c>
      <c r="F12" s="408" t="s">
        <v>227</v>
      </c>
      <c r="G12" s="381">
        <v>2012</v>
      </c>
      <c r="H12" s="409">
        <f t="shared" si="1"/>
        <v>150000</v>
      </c>
      <c r="I12" s="410">
        <v>150000</v>
      </c>
      <c r="J12" s="410"/>
      <c r="K12" s="410"/>
      <c r="L12" s="410"/>
    </row>
    <row r="13" spans="1:12" ht="42.75" customHeight="1">
      <c r="A13" s="405">
        <v>5</v>
      </c>
      <c r="B13" s="381">
        <v>750</v>
      </c>
      <c r="C13" s="381">
        <v>75023</v>
      </c>
      <c r="D13" s="381"/>
      <c r="E13" s="408" t="s">
        <v>275</v>
      </c>
      <c r="F13" s="408" t="s">
        <v>227</v>
      </c>
      <c r="G13" s="381">
        <v>2012</v>
      </c>
      <c r="H13" s="409">
        <f t="shared" si="1"/>
        <v>1000</v>
      </c>
      <c r="I13" s="410">
        <v>1000</v>
      </c>
      <c r="J13" s="410"/>
      <c r="K13" s="410"/>
      <c r="L13" s="410"/>
    </row>
    <row r="14" spans="1:12" ht="42.75" customHeight="1">
      <c r="A14" s="405">
        <v>6</v>
      </c>
      <c r="B14" s="381">
        <v>754</v>
      </c>
      <c r="C14" s="381">
        <v>75412</v>
      </c>
      <c r="D14" s="381">
        <v>6050</v>
      </c>
      <c r="E14" s="408" t="s">
        <v>277</v>
      </c>
      <c r="F14" s="408" t="s">
        <v>227</v>
      </c>
      <c r="G14" s="381">
        <v>2012</v>
      </c>
      <c r="H14" s="409">
        <f t="shared" si="1"/>
        <v>250000</v>
      </c>
      <c r="I14" s="410">
        <v>250000</v>
      </c>
      <c r="J14" s="410"/>
      <c r="K14" s="410"/>
      <c r="L14" s="410"/>
    </row>
    <row r="15" spans="1:12" ht="38.25">
      <c r="A15" s="405">
        <v>7</v>
      </c>
      <c r="B15" s="381">
        <v>801</v>
      </c>
      <c r="C15" s="381">
        <v>80101</v>
      </c>
      <c r="D15" s="381">
        <v>6050</v>
      </c>
      <c r="E15" s="408" t="s">
        <v>276</v>
      </c>
      <c r="F15" s="408" t="s">
        <v>227</v>
      </c>
      <c r="G15" s="381">
        <v>2012</v>
      </c>
      <c r="H15" s="409">
        <f t="shared" si="1"/>
        <v>1000</v>
      </c>
      <c r="I15" s="410">
        <v>1000</v>
      </c>
      <c r="J15" s="410"/>
      <c r="K15" s="410"/>
      <c r="L15" s="410"/>
    </row>
    <row r="16" spans="1:12" ht="25.5">
      <c r="A16" s="405">
        <v>8</v>
      </c>
      <c r="B16" s="381"/>
      <c r="C16" s="381">
        <v>80101</v>
      </c>
      <c r="D16" s="381">
        <v>6050</v>
      </c>
      <c r="E16" s="408" t="s">
        <v>269</v>
      </c>
      <c r="F16" s="408" t="s">
        <v>227</v>
      </c>
      <c r="G16" s="381" t="s">
        <v>319</v>
      </c>
      <c r="H16" s="409">
        <f t="shared" si="1"/>
        <v>720000</v>
      </c>
      <c r="I16" s="410">
        <v>20000</v>
      </c>
      <c r="J16" s="410">
        <v>700000</v>
      </c>
      <c r="K16" s="410"/>
      <c r="L16" s="410"/>
    </row>
    <row r="17" spans="1:12" ht="25.5">
      <c r="A17" s="405">
        <v>9</v>
      </c>
      <c r="B17" s="381">
        <v>630</v>
      </c>
      <c r="C17" s="381">
        <v>63095</v>
      </c>
      <c r="D17" s="381">
        <v>6050</v>
      </c>
      <c r="E17" s="408" t="s">
        <v>260</v>
      </c>
      <c r="F17" s="408" t="s">
        <v>227</v>
      </c>
      <c r="G17" s="381" t="s">
        <v>265</v>
      </c>
      <c r="H17" s="409">
        <f t="shared" si="1"/>
        <v>400000</v>
      </c>
      <c r="I17" s="410">
        <v>400000</v>
      </c>
      <c r="J17" s="410">
        <v>0</v>
      </c>
      <c r="K17" s="410"/>
      <c r="L17" s="410"/>
    </row>
    <row r="18" spans="1:12" ht="38.25">
      <c r="A18" s="405">
        <v>10</v>
      </c>
      <c r="B18" s="381">
        <v>900</v>
      </c>
      <c r="C18" s="381">
        <v>90095</v>
      </c>
      <c r="D18" s="381">
        <v>6050</v>
      </c>
      <c r="E18" s="408" t="s">
        <v>162</v>
      </c>
      <c r="F18" s="408" t="s">
        <v>227</v>
      </c>
      <c r="G18" s="381" t="s">
        <v>244</v>
      </c>
      <c r="H18" s="409">
        <f t="shared" si="1"/>
        <v>7000000</v>
      </c>
      <c r="I18" s="410">
        <v>5000000</v>
      </c>
      <c r="J18" s="410">
        <v>2000000</v>
      </c>
      <c r="K18" s="410">
        <v>0</v>
      </c>
      <c r="L18" s="410">
        <v>0</v>
      </c>
    </row>
    <row r="19" spans="1:12">
      <c r="A19" s="405">
        <v>11</v>
      </c>
      <c r="B19" s="381"/>
      <c r="C19" s="381">
        <v>90095</v>
      </c>
      <c r="D19" s="381">
        <v>6060</v>
      </c>
      <c r="E19" s="408" t="s">
        <v>270</v>
      </c>
      <c r="F19" s="408" t="s">
        <v>227</v>
      </c>
      <c r="G19" s="381">
        <v>2012</v>
      </c>
      <c r="H19" s="409">
        <f t="shared" si="1"/>
        <v>22627</v>
      </c>
      <c r="I19" s="410">
        <v>22627</v>
      </c>
      <c r="J19" s="410">
        <v>0</v>
      </c>
      <c r="K19" s="410"/>
      <c r="L19" s="410"/>
    </row>
    <row r="20" spans="1:12">
      <c r="A20" s="405">
        <v>12</v>
      </c>
      <c r="B20" s="381"/>
      <c r="C20" s="381">
        <v>90095</v>
      </c>
      <c r="D20" s="381">
        <v>6050</v>
      </c>
      <c r="E20" s="408" t="s">
        <v>290</v>
      </c>
      <c r="F20" s="408" t="s">
        <v>227</v>
      </c>
      <c r="G20" s="381">
        <v>2012</v>
      </c>
      <c r="H20" s="409">
        <f t="shared" si="1"/>
        <v>16000</v>
      </c>
      <c r="I20" s="410">
        <v>16000</v>
      </c>
      <c r="J20" s="410"/>
      <c r="K20" s="410"/>
      <c r="L20" s="410"/>
    </row>
    <row r="21" spans="1:12">
      <c r="A21" s="405">
        <v>13</v>
      </c>
      <c r="B21" s="381"/>
      <c r="C21" s="381">
        <v>90095</v>
      </c>
      <c r="D21" s="381">
        <v>6060</v>
      </c>
      <c r="E21" s="408" t="s">
        <v>280</v>
      </c>
      <c r="F21" s="408" t="s">
        <v>227</v>
      </c>
      <c r="G21" s="381">
        <v>2012</v>
      </c>
      <c r="H21" s="409">
        <f t="shared" si="1"/>
        <v>200000</v>
      </c>
      <c r="I21" s="410">
        <v>200000</v>
      </c>
      <c r="J21" s="410"/>
      <c r="K21" s="410"/>
      <c r="L21" s="410"/>
    </row>
    <row r="22" spans="1:12">
      <c r="A22" s="405">
        <v>14</v>
      </c>
      <c r="B22" s="381"/>
      <c r="C22" s="381">
        <v>90095</v>
      </c>
      <c r="D22" s="381">
        <v>6060</v>
      </c>
      <c r="E22" s="408" t="s">
        <v>317</v>
      </c>
      <c r="F22" s="408" t="s">
        <v>227</v>
      </c>
      <c r="G22" s="381">
        <v>2012</v>
      </c>
      <c r="H22" s="409">
        <f t="shared" si="1"/>
        <v>36000</v>
      </c>
      <c r="I22" s="410">
        <v>36000</v>
      </c>
      <c r="J22" s="410"/>
      <c r="K22" s="410"/>
      <c r="L22" s="410"/>
    </row>
    <row r="23" spans="1:12" ht="25.5">
      <c r="A23" s="405">
        <v>15</v>
      </c>
      <c r="B23" s="381"/>
      <c r="C23" s="381">
        <v>90095</v>
      </c>
      <c r="D23" s="381">
        <v>6060</v>
      </c>
      <c r="E23" s="408" t="s">
        <v>318</v>
      </c>
      <c r="F23" s="408" t="s">
        <v>227</v>
      </c>
      <c r="G23" s="381">
        <v>2012</v>
      </c>
      <c r="H23" s="409">
        <f t="shared" si="1"/>
        <v>120000</v>
      </c>
      <c r="I23" s="410">
        <v>120000</v>
      </c>
      <c r="J23" s="410"/>
      <c r="K23" s="410"/>
      <c r="L23" s="410"/>
    </row>
    <row r="24" spans="1:12">
      <c r="A24" s="405">
        <v>16</v>
      </c>
      <c r="B24" s="381"/>
      <c r="C24" s="381">
        <v>90015</v>
      </c>
      <c r="D24" s="381">
        <v>6050</v>
      </c>
      <c r="E24" s="408" t="s">
        <v>310</v>
      </c>
      <c r="F24" s="408" t="s">
        <v>227</v>
      </c>
      <c r="G24" s="381">
        <v>2012</v>
      </c>
      <c r="H24" s="409">
        <f t="shared" si="1"/>
        <v>30000</v>
      </c>
      <c r="I24" s="410">
        <v>30000</v>
      </c>
      <c r="J24" s="410"/>
      <c r="K24" s="410"/>
      <c r="L24" s="410"/>
    </row>
    <row r="25" spans="1:12" ht="38.25">
      <c r="A25" s="405">
        <v>17</v>
      </c>
      <c r="B25" s="381">
        <v>921</v>
      </c>
      <c r="C25" s="381">
        <v>92109</v>
      </c>
      <c r="D25" s="381"/>
      <c r="E25" s="408" t="s">
        <v>278</v>
      </c>
      <c r="F25" s="408"/>
      <c r="G25" s="381">
        <v>2012</v>
      </c>
      <c r="H25" s="409">
        <f t="shared" si="1"/>
        <v>1000</v>
      </c>
      <c r="I25" s="410">
        <v>1000</v>
      </c>
      <c r="J25" s="410"/>
      <c r="K25" s="410"/>
      <c r="L25" s="410"/>
    </row>
    <row r="26" spans="1:12">
      <c r="A26" s="405"/>
      <c r="B26" s="381"/>
      <c r="C26" s="381"/>
      <c r="D26" s="381"/>
      <c r="E26" s="408"/>
      <c r="F26" s="408"/>
      <c r="G26" s="381"/>
      <c r="H26" s="409">
        <f t="shared" si="1"/>
        <v>0</v>
      </c>
      <c r="I26" s="410">
        <v>0</v>
      </c>
      <c r="J26" s="410"/>
      <c r="K26" s="410"/>
      <c r="L26" s="410"/>
    </row>
    <row r="27" spans="1:12" ht="63.75">
      <c r="A27" s="405">
        <v>18</v>
      </c>
      <c r="B27" s="381"/>
      <c r="C27" s="381">
        <v>92109</v>
      </c>
      <c r="D27" s="381">
        <v>6050</v>
      </c>
      <c r="E27" s="408" t="s">
        <v>163</v>
      </c>
      <c r="F27" s="408" t="s">
        <v>227</v>
      </c>
      <c r="G27" s="381" t="s">
        <v>279</v>
      </c>
      <c r="H27" s="409">
        <f t="shared" si="1"/>
        <v>1350000</v>
      </c>
      <c r="I27" s="410">
        <v>1350000</v>
      </c>
      <c r="J27" s="410"/>
      <c r="K27" s="410"/>
      <c r="L27" s="410"/>
    </row>
    <row r="28" spans="1:12">
      <c r="A28" s="405">
        <v>19</v>
      </c>
      <c r="B28" s="381"/>
      <c r="C28" s="381">
        <v>92195</v>
      </c>
      <c r="D28" s="381">
        <v>6060</v>
      </c>
      <c r="E28" s="408" t="s">
        <v>289</v>
      </c>
      <c r="F28" s="408"/>
      <c r="G28" s="381">
        <v>2012</v>
      </c>
      <c r="H28" s="409">
        <f t="shared" si="1"/>
        <v>4513</v>
      </c>
      <c r="I28" s="410">
        <v>4513</v>
      </c>
      <c r="J28" s="410"/>
      <c r="K28" s="410"/>
      <c r="L28" s="410"/>
    </row>
    <row r="29" spans="1:12" ht="25.5">
      <c r="A29" s="405">
        <v>20</v>
      </c>
      <c r="B29" s="381"/>
      <c r="C29" s="381">
        <v>92195</v>
      </c>
      <c r="D29" s="381">
        <v>6050</v>
      </c>
      <c r="E29" s="408" t="s">
        <v>261</v>
      </c>
      <c r="F29" s="408" t="s">
        <v>227</v>
      </c>
      <c r="G29" s="497" t="s">
        <v>265</v>
      </c>
      <c r="H29" s="409">
        <f t="shared" si="1"/>
        <v>60000</v>
      </c>
      <c r="I29" s="410">
        <v>60000</v>
      </c>
      <c r="J29" s="410"/>
      <c r="K29" s="410"/>
      <c r="L29" s="410"/>
    </row>
    <row r="30" spans="1:12">
      <c r="A30" s="405"/>
      <c r="B30" s="381"/>
      <c r="C30" s="381"/>
      <c r="D30" s="381"/>
      <c r="E30" s="408"/>
      <c r="F30" s="408"/>
      <c r="G30" s="381"/>
      <c r="H30" s="409">
        <f t="shared" si="1"/>
        <v>0</v>
      </c>
      <c r="I30" s="410"/>
      <c r="J30" s="410"/>
      <c r="K30" s="410"/>
      <c r="L30" s="410"/>
    </row>
    <row r="31" spans="1:12">
      <c r="A31" s="405">
        <v>21</v>
      </c>
      <c r="B31" s="381">
        <v>926</v>
      </c>
      <c r="C31" s="381">
        <v>92695</v>
      </c>
      <c r="D31" s="381">
        <v>6050</v>
      </c>
      <c r="E31" s="408" t="s">
        <v>262</v>
      </c>
      <c r="F31" s="408" t="s">
        <v>227</v>
      </c>
      <c r="G31" s="381" t="s">
        <v>265</v>
      </c>
      <c r="H31" s="409">
        <f t="shared" si="1"/>
        <v>50000</v>
      </c>
      <c r="I31" s="410">
        <v>50000</v>
      </c>
      <c r="J31" s="410"/>
      <c r="K31" s="410"/>
      <c r="L31" s="410"/>
    </row>
    <row r="32" spans="1:12">
      <c r="A32" s="405"/>
      <c r="B32" s="381"/>
      <c r="C32" s="381"/>
      <c r="D32" s="381"/>
      <c r="E32" s="408"/>
      <c r="F32" s="408"/>
      <c r="G32" s="381"/>
      <c r="H32" s="409">
        <f t="shared" si="1"/>
        <v>0</v>
      </c>
      <c r="I32" s="410">
        <v>0</v>
      </c>
      <c r="J32" s="410"/>
      <c r="K32" s="410"/>
      <c r="L32" s="410"/>
    </row>
    <row r="33" spans="1:12">
      <c r="A33" s="405"/>
      <c r="B33" s="381"/>
      <c r="C33" s="381"/>
      <c r="D33" s="381"/>
      <c r="E33" s="408"/>
      <c r="F33" s="408"/>
      <c r="G33" s="381"/>
      <c r="H33" s="410"/>
      <c r="I33" s="410"/>
      <c r="J33" s="410"/>
      <c r="K33" s="410"/>
      <c r="L33" s="410"/>
    </row>
    <row r="34" spans="1:12">
      <c r="A34" s="416"/>
      <c r="B34" s="382"/>
      <c r="C34" s="382"/>
      <c r="D34" s="382"/>
      <c r="E34" s="417" t="s">
        <v>3</v>
      </c>
      <c r="F34" s="417"/>
      <c r="G34" s="382"/>
      <c r="H34" s="418">
        <f>SUM(H7:H32)</f>
        <v>11297140</v>
      </c>
      <c r="I34" s="418">
        <f>SUM(I7:I32)</f>
        <v>8497140</v>
      </c>
      <c r="J34" s="418">
        <f>SUM(J7:J32)</f>
        <v>2800000</v>
      </c>
      <c r="K34" s="418">
        <f>SUM(K7:K32)</f>
        <v>0</v>
      </c>
      <c r="L34" s="418">
        <f>SUM(L7:L32)</f>
        <v>0</v>
      </c>
    </row>
    <row r="36" spans="1:12">
      <c r="H36" s="67"/>
    </row>
  </sheetData>
  <mergeCells count="11">
    <mergeCell ref="I4:L4"/>
    <mergeCell ref="K1:L1"/>
    <mergeCell ref="A2:I2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2:H16"/>
  <sheetViews>
    <sheetView workbookViewId="0">
      <selection activeCell="E27" sqref="E27"/>
    </sheetView>
  </sheetViews>
  <sheetFormatPr defaultRowHeight="12.75"/>
  <cols>
    <col min="5" max="5" width="36.42578125" customWidth="1"/>
    <col min="6" max="6" width="9.7109375" bestFit="1" customWidth="1"/>
  </cols>
  <sheetData>
    <row r="2" spans="2:8">
      <c r="B2" s="520"/>
      <c r="C2" s="520"/>
      <c r="D2" s="520"/>
      <c r="E2" s="521"/>
      <c r="F2" s="522"/>
      <c r="G2" s="520"/>
      <c r="H2" s="302"/>
    </row>
    <row r="3" spans="2:8">
      <c r="B3" s="518"/>
      <c r="C3" s="518"/>
      <c r="D3" s="518"/>
      <c r="E3" s="518"/>
      <c r="F3" s="519"/>
      <c r="G3" s="518"/>
    </row>
    <row r="6" spans="2:8">
      <c r="B6" t="s">
        <v>73</v>
      </c>
      <c r="F6" t="s">
        <v>173</v>
      </c>
    </row>
    <row r="8" spans="2:8">
      <c r="B8" s="596" t="s">
        <v>287</v>
      </c>
      <c r="C8" s="596"/>
      <c r="D8" s="596"/>
      <c r="E8" s="596"/>
      <c r="F8" s="596"/>
      <c r="G8" s="596"/>
    </row>
    <row r="9" spans="2:8" ht="13.5" thickBot="1">
      <c r="F9" t="s">
        <v>0</v>
      </c>
    </row>
    <row r="10" spans="2:8" ht="39" thickBot="1">
      <c r="B10" s="422" t="s">
        <v>62</v>
      </c>
      <c r="C10" s="423" t="s">
        <v>8</v>
      </c>
      <c r="D10" s="428" t="s">
        <v>92</v>
      </c>
      <c r="E10" s="423" t="s">
        <v>9</v>
      </c>
      <c r="F10" s="429" t="s">
        <v>74</v>
      </c>
      <c r="G10" s="426"/>
    </row>
    <row r="11" spans="2:8">
      <c r="B11" s="32"/>
      <c r="C11" s="33"/>
      <c r="D11" s="33"/>
      <c r="E11" s="33"/>
      <c r="F11" s="34"/>
      <c r="G11" s="15"/>
    </row>
    <row r="12" spans="2:8" ht="25.5">
      <c r="B12" s="35">
        <v>921</v>
      </c>
      <c r="C12" s="38"/>
      <c r="D12" s="38"/>
      <c r="E12" s="40" t="s">
        <v>59</v>
      </c>
      <c r="F12" s="36">
        <f>SUM(F13)</f>
        <v>150000</v>
      </c>
      <c r="G12" s="18"/>
    </row>
    <row r="13" spans="2:8">
      <c r="B13" s="37"/>
      <c r="C13" s="38">
        <v>92109</v>
      </c>
      <c r="D13" s="38"/>
      <c r="E13" s="38" t="s">
        <v>60</v>
      </c>
      <c r="F13" s="39">
        <f>SUM(F14:F15)</f>
        <v>150000</v>
      </c>
      <c r="G13" s="18"/>
    </row>
    <row r="14" spans="2:8" ht="38.25">
      <c r="B14" s="277"/>
      <c r="C14" s="278"/>
      <c r="D14" s="278">
        <v>2480</v>
      </c>
      <c r="E14" s="280" t="s">
        <v>75</v>
      </c>
      <c r="F14" s="279">
        <v>150000</v>
      </c>
      <c r="G14" s="286"/>
      <c r="H14" s="302"/>
    </row>
    <row r="15" spans="2:8" ht="13.5" thickBot="1">
      <c r="B15" s="57"/>
      <c r="C15" s="51"/>
      <c r="D15" s="51"/>
      <c r="E15" s="453"/>
      <c r="F15" s="52"/>
      <c r="G15" s="27"/>
    </row>
    <row r="16" spans="2:8" ht="13.5" thickBot="1">
      <c r="B16" s="29"/>
      <c r="C16" s="30"/>
      <c r="D16" s="30"/>
      <c r="E16" s="30" t="s">
        <v>3</v>
      </c>
      <c r="F16" s="53">
        <f>SUM(F12)</f>
        <v>150000</v>
      </c>
      <c r="G16" s="31"/>
    </row>
  </sheetData>
  <mergeCells count="1">
    <mergeCell ref="B8:G8"/>
  </mergeCells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B2:I12"/>
  <sheetViews>
    <sheetView workbookViewId="0">
      <selection activeCell="F18" sqref="F18"/>
    </sheetView>
  </sheetViews>
  <sheetFormatPr defaultRowHeight="12.75"/>
  <cols>
    <col min="6" max="6" width="31.140625" customWidth="1"/>
    <col min="7" max="7" width="22.7109375" customWidth="1"/>
    <col min="8" max="8" width="16.140625" customWidth="1"/>
  </cols>
  <sheetData>
    <row r="2" spans="2:9">
      <c r="H2" t="s">
        <v>266</v>
      </c>
    </row>
    <row r="3" spans="2:9" ht="27" customHeight="1">
      <c r="C3" s="597" t="s">
        <v>156</v>
      </c>
      <c r="D3" s="597"/>
      <c r="E3" s="597"/>
      <c r="F3" s="597"/>
      <c r="G3" s="344"/>
    </row>
    <row r="4" spans="2:9">
      <c r="C4" s="598" t="s">
        <v>286</v>
      </c>
      <c r="D4" s="598"/>
      <c r="E4" s="598"/>
      <c r="F4" s="598"/>
      <c r="G4" s="345"/>
    </row>
    <row r="5" spans="2:9" ht="13.5" thickBot="1">
      <c r="H5" t="s">
        <v>136</v>
      </c>
    </row>
    <row r="6" spans="2:9" ht="26.25" thickBot="1">
      <c r="B6" s="422" t="s">
        <v>96</v>
      </c>
      <c r="C6" s="423" t="s">
        <v>1</v>
      </c>
      <c r="D6" s="423" t="s">
        <v>8</v>
      </c>
      <c r="E6" s="424" t="s">
        <v>92</v>
      </c>
      <c r="F6" s="423" t="s">
        <v>157</v>
      </c>
      <c r="G6" s="425" t="s">
        <v>228</v>
      </c>
      <c r="H6" s="426" t="s">
        <v>158</v>
      </c>
    </row>
    <row r="7" spans="2:9">
      <c r="B7" s="32"/>
      <c r="C7" s="33"/>
      <c r="D7" s="33"/>
      <c r="E7" s="33"/>
      <c r="F7" s="33"/>
      <c r="G7" s="199"/>
      <c r="H7" s="15"/>
    </row>
    <row r="8" spans="2:9" ht="15.75">
      <c r="B8" s="216" t="s">
        <v>97</v>
      </c>
      <c r="C8" s="217">
        <v>600</v>
      </c>
      <c r="D8" s="217"/>
      <c r="E8" s="217"/>
      <c r="F8" s="217" t="s">
        <v>46</v>
      </c>
      <c r="G8" s="419"/>
      <c r="H8" s="218">
        <f>SUM(H9)</f>
        <v>15000</v>
      </c>
    </row>
    <row r="9" spans="2:9">
      <c r="B9" s="195"/>
      <c r="C9" s="103"/>
      <c r="D9" s="103">
        <v>60014</v>
      </c>
      <c r="E9" s="103"/>
      <c r="F9" s="103" t="s">
        <v>159</v>
      </c>
      <c r="G9" s="235"/>
      <c r="H9" s="95">
        <f>SUM(H10:H12)</f>
        <v>15000</v>
      </c>
    </row>
    <row r="10" spans="2:9" ht="107.25" customHeight="1">
      <c r="B10" s="57"/>
      <c r="C10" s="51"/>
      <c r="D10" s="51"/>
      <c r="E10" s="51">
        <v>6300</v>
      </c>
      <c r="F10" s="346" t="s">
        <v>230</v>
      </c>
      <c r="G10" s="420" t="s">
        <v>229</v>
      </c>
      <c r="H10" s="73">
        <v>15000</v>
      </c>
    </row>
    <row r="11" spans="2:9">
      <c r="B11" s="57"/>
      <c r="C11" s="51"/>
      <c r="D11" s="51"/>
      <c r="E11" s="51"/>
      <c r="F11" s="301"/>
      <c r="G11" s="420"/>
      <c r="H11" s="73"/>
    </row>
    <row r="12" spans="2:9" ht="13.5" thickBot="1">
      <c r="B12" s="281"/>
      <c r="C12" s="282"/>
      <c r="D12" s="282"/>
      <c r="E12" s="282"/>
      <c r="F12" s="283"/>
      <c r="G12" s="421"/>
      <c r="H12" s="287"/>
      <c r="I12" s="302"/>
    </row>
  </sheetData>
  <mergeCells count="2">
    <mergeCell ref="C3:F3"/>
    <mergeCell ref="C4:F4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76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A1:J36"/>
  <sheetViews>
    <sheetView workbookViewId="0">
      <selection activeCell="J12" sqref="J12"/>
    </sheetView>
  </sheetViews>
  <sheetFormatPr defaultRowHeight="12.75"/>
  <cols>
    <col min="5" max="5" width="26.140625" customWidth="1"/>
  </cols>
  <sheetData>
    <row r="1" spans="1:10" ht="12.75" customHeight="1">
      <c r="H1" s="591" t="s">
        <v>291</v>
      </c>
      <c r="I1" s="591"/>
    </row>
    <row r="3" spans="1:10" ht="18">
      <c r="E3" s="599" t="s">
        <v>292</v>
      </c>
      <c r="F3" s="599"/>
      <c r="G3" s="599"/>
      <c r="H3" s="599"/>
      <c r="I3" s="599"/>
      <c r="J3" s="483"/>
    </row>
    <row r="4" spans="1:10" ht="15.75">
      <c r="C4" s="600" t="s">
        <v>306</v>
      </c>
      <c r="D4" s="600"/>
      <c r="E4" s="600"/>
      <c r="F4" s="600"/>
      <c r="G4" s="600"/>
      <c r="H4" s="600"/>
      <c r="I4" s="600"/>
      <c r="J4" s="483"/>
    </row>
    <row r="5" spans="1:10" ht="114.75">
      <c r="A5" s="502" t="s">
        <v>96</v>
      </c>
      <c r="B5" s="502" t="s">
        <v>1</v>
      </c>
      <c r="C5" s="502" t="s">
        <v>8</v>
      </c>
      <c r="D5" s="503" t="s">
        <v>293</v>
      </c>
      <c r="E5" s="502" t="s">
        <v>294</v>
      </c>
      <c r="F5" s="504" t="s">
        <v>295</v>
      </c>
      <c r="G5" s="505" t="s">
        <v>296</v>
      </c>
      <c r="H5" s="505" t="s">
        <v>297</v>
      </c>
      <c r="I5" s="505" t="s">
        <v>330</v>
      </c>
      <c r="J5" s="505" t="s">
        <v>331</v>
      </c>
    </row>
    <row r="6" spans="1:10">
      <c r="A6" s="278"/>
      <c r="B6" s="278"/>
      <c r="C6" s="278"/>
      <c r="D6" s="506"/>
      <c r="E6" s="278"/>
      <c r="F6" s="507"/>
      <c r="G6" s="280"/>
      <c r="H6" s="280"/>
      <c r="I6" s="280"/>
      <c r="J6" s="280"/>
    </row>
    <row r="7" spans="1:10">
      <c r="A7" s="508"/>
      <c r="B7" s="508">
        <v>801</v>
      </c>
      <c r="C7" s="508"/>
      <c r="D7" s="509"/>
      <c r="E7" s="510" t="s">
        <v>298</v>
      </c>
      <c r="F7" s="510"/>
      <c r="G7" s="508">
        <f>SUM(G8,G16,G19,G25,G31)</f>
        <v>21700</v>
      </c>
      <c r="H7" s="508">
        <f>SUM(H8,H16,H19,H25,H31)</f>
        <v>21700</v>
      </c>
      <c r="I7" s="508"/>
      <c r="J7" s="508"/>
    </row>
    <row r="8" spans="1:10" ht="25.5" customHeight="1">
      <c r="A8" s="38"/>
      <c r="B8" s="38"/>
      <c r="C8" s="103">
        <v>80101</v>
      </c>
      <c r="D8" s="102"/>
      <c r="E8" s="182" t="s">
        <v>299</v>
      </c>
      <c r="F8" s="103">
        <v>0</v>
      </c>
      <c r="G8" s="103">
        <f>SUM(G9,G13)</f>
        <v>2000</v>
      </c>
      <c r="H8" s="103">
        <f>SUM(H9,H13)</f>
        <v>2000</v>
      </c>
      <c r="I8" s="103">
        <v>0</v>
      </c>
      <c r="J8" s="103">
        <v>0</v>
      </c>
    </row>
    <row r="9" spans="1:10">
      <c r="A9" s="438"/>
      <c r="B9" s="438"/>
      <c r="C9" s="438"/>
      <c r="D9" s="511"/>
      <c r="E9" s="512" t="s">
        <v>300</v>
      </c>
      <c r="F9" s="438"/>
      <c r="G9" s="438">
        <f>SUM(G10)</f>
        <v>1500</v>
      </c>
      <c r="H9" s="438">
        <f>SUM(H11:H12)</f>
        <v>1500</v>
      </c>
      <c r="I9" s="438"/>
      <c r="J9" s="438"/>
    </row>
    <row r="10" spans="1:10" ht="44.25" customHeight="1">
      <c r="A10" s="38" t="s">
        <v>97</v>
      </c>
      <c r="B10" s="38"/>
      <c r="C10" s="38"/>
      <c r="D10" s="48" t="s">
        <v>301</v>
      </c>
      <c r="E10" s="233" t="s">
        <v>302</v>
      </c>
      <c r="F10" s="38"/>
      <c r="G10" s="38">
        <v>1500</v>
      </c>
      <c r="H10" s="38"/>
      <c r="I10" s="38"/>
      <c r="J10" s="38"/>
    </row>
    <row r="11" spans="1:10" ht="34.5" customHeight="1">
      <c r="A11" s="38" t="s">
        <v>98</v>
      </c>
      <c r="B11" s="38"/>
      <c r="C11" s="38"/>
      <c r="D11" s="48">
        <v>4210</v>
      </c>
      <c r="E11" s="233" t="s">
        <v>303</v>
      </c>
      <c r="F11" s="38"/>
      <c r="G11" s="38">
        <v>0</v>
      </c>
      <c r="H11" s="38">
        <v>1000</v>
      </c>
      <c r="I11" s="38"/>
      <c r="J11" s="38"/>
    </row>
    <row r="12" spans="1:10" ht="34.5" customHeight="1">
      <c r="A12" s="38"/>
      <c r="B12" s="38"/>
      <c r="C12" s="38"/>
      <c r="D12" s="48" t="s">
        <v>321</v>
      </c>
      <c r="E12" s="233" t="s">
        <v>305</v>
      </c>
      <c r="F12" s="38"/>
      <c r="G12" s="38"/>
      <c r="H12" s="38">
        <v>500</v>
      </c>
      <c r="I12" s="38"/>
      <c r="J12" s="38"/>
    </row>
    <row r="13" spans="1:10" ht="25.5" customHeight="1">
      <c r="A13" s="438"/>
      <c r="B13" s="438"/>
      <c r="C13" s="438"/>
      <c r="D13" s="511"/>
      <c r="E13" s="512" t="s">
        <v>304</v>
      </c>
      <c r="F13" s="438"/>
      <c r="G13" s="438">
        <f>SUM(G14)</f>
        <v>500</v>
      </c>
      <c r="H13" s="438">
        <f>SUM(H15)</f>
        <v>500</v>
      </c>
      <c r="I13" s="438"/>
      <c r="J13" s="438"/>
    </row>
    <row r="14" spans="1:10" ht="47.25" customHeight="1">
      <c r="A14" s="38" t="s">
        <v>99</v>
      </c>
      <c r="B14" s="38"/>
      <c r="C14" s="38"/>
      <c r="D14" s="48" t="s">
        <v>301</v>
      </c>
      <c r="E14" s="233" t="s">
        <v>302</v>
      </c>
      <c r="F14" s="38"/>
      <c r="G14" s="38">
        <v>500</v>
      </c>
      <c r="H14" s="38"/>
      <c r="I14" s="38"/>
      <c r="J14" s="38"/>
    </row>
    <row r="15" spans="1:10" ht="27" customHeight="1">
      <c r="A15" s="38" t="s">
        <v>100</v>
      </c>
      <c r="B15" s="38"/>
      <c r="C15" s="38"/>
      <c r="D15" s="48">
        <v>4210</v>
      </c>
      <c r="E15" s="233" t="s">
        <v>303</v>
      </c>
      <c r="F15" s="38"/>
      <c r="G15" s="38">
        <v>0</v>
      </c>
      <c r="H15" s="38">
        <v>500</v>
      </c>
      <c r="I15" s="38"/>
      <c r="J15" s="38"/>
    </row>
    <row r="16" spans="1:10" ht="33" customHeight="1">
      <c r="A16" s="103"/>
      <c r="B16" s="103"/>
      <c r="C16" s="103">
        <v>80103</v>
      </c>
      <c r="D16" s="102"/>
      <c r="E16" s="182" t="s">
        <v>90</v>
      </c>
      <c r="F16" s="103"/>
      <c r="G16" s="103">
        <f>SUM(G17)</f>
        <v>500</v>
      </c>
      <c r="H16" s="103">
        <f>SUM(H18)</f>
        <v>500</v>
      </c>
      <c r="I16" s="103"/>
      <c r="J16" s="103"/>
    </row>
    <row r="17" spans="1:10" ht="42" customHeight="1">
      <c r="A17" s="38" t="s">
        <v>101</v>
      </c>
      <c r="B17" s="38"/>
      <c r="C17" s="38"/>
      <c r="D17" s="48" t="s">
        <v>301</v>
      </c>
      <c r="E17" s="233" t="s">
        <v>302</v>
      </c>
      <c r="F17" s="278"/>
      <c r="G17" s="38">
        <v>500</v>
      </c>
      <c r="H17" s="38">
        <v>0</v>
      </c>
      <c r="I17" s="38"/>
      <c r="J17" s="38"/>
    </row>
    <row r="18" spans="1:10" ht="36" customHeight="1">
      <c r="A18" s="38"/>
      <c r="B18" s="38"/>
      <c r="C18" s="38"/>
      <c r="D18" s="48">
        <v>4210</v>
      </c>
      <c r="E18" s="233" t="s">
        <v>303</v>
      </c>
      <c r="F18" s="38"/>
      <c r="G18" s="38"/>
      <c r="H18" s="38">
        <v>500</v>
      </c>
      <c r="I18" s="38"/>
      <c r="J18" s="38"/>
    </row>
    <row r="19" spans="1:10" ht="15" customHeight="1">
      <c r="A19" s="103"/>
      <c r="B19" s="103"/>
      <c r="C19" s="103">
        <v>80104</v>
      </c>
      <c r="D19" s="102"/>
      <c r="E19" s="182" t="s">
        <v>69</v>
      </c>
      <c r="F19" s="103"/>
      <c r="G19" s="103">
        <f>SUM(G20:G21)</f>
        <v>5000</v>
      </c>
      <c r="H19" s="103">
        <f>SUM(H22:H24)</f>
        <v>5000</v>
      </c>
      <c r="I19" s="103"/>
      <c r="J19" s="103"/>
    </row>
    <row r="20" spans="1:10" ht="17.25" customHeight="1">
      <c r="A20" s="38"/>
      <c r="B20" s="38"/>
      <c r="C20" s="38"/>
      <c r="D20" s="48"/>
      <c r="E20" s="233"/>
      <c r="F20" s="38"/>
      <c r="G20" s="38"/>
      <c r="H20" s="38"/>
      <c r="I20" s="38"/>
      <c r="J20" s="38"/>
    </row>
    <row r="21" spans="1:10" ht="42.75" customHeight="1">
      <c r="A21" s="38"/>
      <c r="B21" s="38"/>
      <c r="C21" s="38"/>
      <c r="D21" s="48" t="s">
        <v>301</v>
      </c>
      <c r="E21" s="233" t="s">
        <v>302</v>
      </c>
      <c r="F21" s="38"/>
      <c r="G21" s="38">
        <v>5000</v>
      </c>
      <c r="H21" s="38"/>
      <c r="I21" s="38"/>
      <c r="J21" s="38"/>
    </row>
    <row r="22" spans="1:10" ht="21.75" customHeight="1">
      <c r="A22" s="38"/>
      <c r="B22" s="38"/>
      <c r="C22" s="38"/>
      <c r="D22" s="48"/>
      <c r="E22" s="233"/>
      <c r="F22" s="38"/>
      <c r="G22" s="38"/>
      <c r="H22" s="38"/>
      <c r="I22" s="38"/>
      <c r="J22" s="38"/>
    </row>
    <row r="23" spans="1:10" ht="34.5" customHeight="1">
      <c r="A23" s="38"/>
      <c r="B23" s="38"/>
      <c r="C23" s="38"/>
      <c r="D23" s="48">
        <v>4210</v>
      </c>
      <c r="E23" s="233" t="s">
        <v>303</v>
      </c>
      <c r="F23" s="38"/>
      <c r="G23" s="38"/>
      <c r="H23" s="38">
        <v>4500</v>
      </c>
      <c r="I23" s="38"/>
      <c r="J23" s="38"/>
    </row>
    <row r="24" spans="1:10" ht="22.5" customHeight="1">
      <c r="A24" s="38"/>
      <c r="B24" s="38"/>
      <c r="C24" s="38"/>
      <c r="D24" s="48">
        <v>4220</v>
      </c>
      <c r="E24" s="233" t="s">
        <v>305</v>
      </c>
      <c r="F24" s="38"/>
      <c r="G24" s="38"/>
      <c r="H24" s="38">
        <v>500</v>
      </c>
      <c r="I24" s="38"/>
      <c r="J24" s="38"/>
    </row>
    <row r="25" spans="1:10">
      <c r="A25" s="103"/>
      <c r="B25" s="103"/>
      <c r="C25" s="103">
        <v>80110</v>
      </c>
      <c r="D25" s="102"/>
      <c r="E25" s="182" t="s">
        <v>86</v>
      </c>
      <c r="F25" s="103"/>
      <c r="G25" s="103">
        <f>SUM(G26)</f>
        <v>6000</v>
      </c>
      <c r="H25" s="103">
        <f>SUM(H27:H30)</f>
        <v>6000</v>
      </c>
      <c r="I25" s="103"/>
      <c r="J25" s="103"/>
    </row>
    <row r="26" spans="1:10" ht="46.5" customHeight="1">
      <c r="A26" s="38"/>
      <c r="B26" s="38"/>
      <c r="C26" s="38"/>
      <c r="D26" s="48" t="s">
        <v>301</v>
      </c>
      <c r="E26" s="233" t="s">
        <v>302</v>
      </c>
      <c r="F26" s="38"/>
      <c r="G26" s="38">
        <v>6000</v>
      </c>
      <c r="H26" s="38"/>
      <c r="I26" s="38"/>
      <c r="J26" s="38"/>
    </row>
    <row r="27" spans="1:10" ht="32.25" customHeight="1">
      <c r="A27" s="38"/>
      <c r="B27" s="38"/>
      <c r="C27" s="38"/>
      <c r="D27" s="48">
        <v>4210</v>
      </c>
      <c r="E27" s="233" t="s">
        <v>303</v>
      </c>
      <c r="F27" s="38"/>
      <c r="G27" s="38"/>
      <c r="H27" s="38">
        <v>2000</v>
      </c>
      <c r="I27" s="38"/>
      <c r="J27" s="38"/>
    </row>
    <row r="28" spans="1:10" ht="18" customHeight="1">
      <c r="A28" s="38"/>
      <c r="B28" s="38"/>
      <c r="C28" s="38"/>
      <c r="D28" s="48" t="s">
        <v>321</v>
      </c>
      <c r="E28" s="233" t="s">
        <v>305</v>
      </c>
      <c r="F28" s="38"/>
      <c r="G28" s="38"/>
      <c r="H28" s="38">
        <v>3000</v>
      </c>
      <c r="I28" s="38"/>
      <c r="J28" s="38"/>
    </row>
    <row r="29" spans="1:10" ht="19.5" customHeight="1">
      <c r="A29" s="38"/>
      <c r="B29" s="38"/>
      <c r="C29" s="38"/>
      <c r="D29" s="48" t="s">
        <v>322</v>
      </c>
      <c r="E29" s="233" t="s">
        <v>323</v>
      </c>
      <c r="F29" s="38"/>
      <c r="G29" s="38"/>
      <c r="H29" s="38">
        <v>500</v>
      </c>
      <c r="I29" s="38"/>
      <c r="J29" s="38"/>
    </row>
    <row r="30" spans="1:10" ht="18" customHeight="1">
      <c r="A30" s="38"/>
      <c r="B30" s="38"/>
      <c r="C30" s="38"/>
      <c r="D30" s="48" t="s">
        <v>324</v>
      </c>
      <c r="E30" s="233" t="s">
        <v>325</v>
      </c>
      <c r="F30" s="38"/>
      <c r="G30" s="38"/>
      <c r="H30" s="38">
        <v>500</v>
      </c>
      <c r="I30" s="38"/>
      <c r="J30" s="38"/>
    </row>
    <row r="31" spans="1:10" ht="25.5">
      <c r="A31" s="103"/>
      <c r="B31" s="103"/>
      <c r="C31" s="103">
        <v>80148</v>
      </c>
      <c r="D31" s="102"/>
      <c r="E31" s="182" t="s">
        <v>326</v>
      </c>
      <c r="F31" s="103"/>
      <c r="G31" s="103">
        <f>SUM(G32)</f>
        <v>8200</v>
      </c>
      <c r="H31" s="103">
        <f>SUM(H33:H34)</f>
        <v>8200</v>
      </c>
      <c r="I31" s="103"/>
      <c r="J31" s="103"/>
    </row>
    <row r="32" spans="1:10" ht="18" customHeight="1">
      <c r="A32" s="38"/>
      <c r="B32" s="38"/>
      <c r="C32" s="38"/>
      <c r="D32" s="48" t="s">
        <v>106</v>
      </c>
      <c r="E32" s="233" t="s">
        <v>327</v>
      </c>
      <c r="F32" s="38"/>
      <c r="G32" s="38">
        <v>8200</v>
      </c>
      <c r="H32" s="38"/>
      <c r="I32" s="38"/>
      <c r="J32" s="38"/>
    </row>
    <row r="33" spans="1:10" ht="28.5" customHeight="1">
      <c r="A33" s="38"/>
      <c r="B33" s="38"/>
      <c r="C33" s="38"/>
      <c r="D33" s="48" t="s">
        <v>328</v>
      </c>
      <c r="E33" s="233" t="s">
        <v>303</v>
      </c>
      <c r="F33" s="38"/>
      <c r="G33" s="38"/>
      <c r="H33" s="38">
        <v>700</v>
      </c>
      <c r="I33" s="38"/>
      <c r="J33" s="38"/>
    </row>
    <row r="34" spans="1:10" ht="22.5" customHeight="1">
      <c r="A34" s="38"/>
      <c r="B34" s="38"/>
      <c r="C34" s="38"/>
      <c r="D34" s="48" t="s">
        <v>321</v>
      </c>
      <c r="E34" s="233" t="s">
        <v>329</v>
      </c>
      <c r="F34" s="38"/>
      <c r="G34" s="38"/>
      <c r="H34" s="38">
        <v>7500</v>
      </c>
      <c r="I34" s="38"/>
      <c r="J34" s="38"/>
    </row>
    <row r="35" spans="1:10">
      <c r="A35" s="38"/>
      <c r="B35" s="38"/>
      <c r="C35" s="38"/>
      <c r="D35" s="38"/>
      <c r="E35" s="38"/>
      <c r="F35" s="38"/>
      <c r="G35" s="38"/>
      <c r="H35" s="38"/>
      <c r="I35" s="38"/>
      <c r="J35" s="38"/>
    </row>
    <row r="36" spans="1:10" ht="15">
      <c r="A36" s="513"/>
      <c r="B36" s="513"/>
      <c r="C36" s="513"/>
      <c r="D36" s="513"/>
      <c r="E36" s="513" t="s">
        <v>167</v>
      </c>
      <c r="F36" s="513">
        <v>0</v>
      </c>
      <c r="G36" s="513">
        <f>SUM(G7)</f>
        <v>21700</v>
      </c>
      <c r="H36" s="513">
        <f>SUM(H7)</f>
        <v>21700</v>
      </c>
      <c r="I36" s="513">
        <v>0</v>
      </c>
      <c r="J36" s="513">
        <v>0</v>
      </c>
    </row>
  </sheetData>
  <mergeCells count="3">
    <mergeCell ref="H1:I1"/>
    <mergeCell ref="E3:I3"/>
    <mergeCell ref="C4:I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5</vt:i4>
      </vt:variant>
    </vt:vector>
  </HeadingPairs>
  <TitlesOfParts>
    <vt:vector size="14" baseType="lpstr">
      <vt:lpstr>Zał. nr 1</vt:lpstr>
      <vt:lpstr>Zał. nr 2</vt:lpstr>
      <vt:lpstr>Zał. nr 3</vt:lpstr>
      <vt:lpstr>Zał. nr 4 </vt:lpstr>
      <vt:lpstr>Zał. nr 5</vt:lpstr>
      <vt:lpstr>Zał. nr 6</vt:lpstr>
      <vt:lpstr>Zał. nr 7</vt:lpstr>
      <vt:lpstr>Zał. nr 8</vt:lpstr>
      <vt:lpstr>Zał.nr 9</vt:lpstr>
      <vt:lpstr>'Zał. nr 1'!Obszar_wydruku</vt:lpstr>
      <vt:lpstr>'Zał. nr 3'!Obszar_wydruku</vt:lpstr>
      <vt:lpstr>'Zał. nr 5'!Obszar_wydruku</vt:lpstr>
      <vt:lpstr>'Zał. nr 7'!Obszar_wydruku</vt:lpstr>
      <vt:lpstr>'Zał. nr 8'!Obszar_wydruku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Skarbnik</cp:lastModifiedBy>
  <cp:lastPrinted>2012-01-31T14:13:53Z</cp:lastPrinted>
  <dcterms:created xsi:type="dcterms:W3CDTF">2004-02-04T10:27:28Z</dcterms:created>
  <dcterms:modified xsi:type="dcterms:W3CDTF">2012-02-01T07:52:37Z</dcterms:modified>
</cp:coreProperties>
</file>