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3815" windowHeight="6615"/>
  </bookViews>
  <sheets>
    <sheet name="WPF zał.1" sheetId="1" r:id="rId1"/>
    <sheet name="Arkusz2" sheetId="2" r:id="rId2"/>
    <sheet name="Arkusz3" sheetId="3" r:id="rId3"/>
  </sheets>
  <definedNames>
    <definedName name="_xlnm.Print_Area" localSheetId="0">'WPF zał.1'!$A$1:$R$61</definedName>
  </definedNames>
  <calcPr calcId="124519"/>
</workbook>
</file>

<file path=xl/calcChain.xml><?xml version="1.0" encoding="utf-8"?>
<calcChain xmlns="http://schemas.openxmlformats.org/spreadsheetml/2006/main">
  <c r="Q15" i="1"/>
  <c r="R15"/>
  <c r="Q28"/>
  <c r="R28"/>
  <c r="Q35"/>
  <c r="R35"/>
  <c r="E28"/>
  <c r="E27"/>
  <c r="E15"/>
  <c r="G39"/>
  <c r="E13"/>
  <c r="E5"/>
  <c r="E26" s="1"/>
  <c r="J15"/>
  <c r="H35"/>
  <c r="I35"/>
  <c r="J35"/>
  <c r="K35"/>
  <c r="L35"/>
  <c r="M35"/>
  <c r="N35"/>
  <c r="O35"/>
  <c r="P35"/>
  <c r="G35"/>
  <c r="G28"/>
  <c r="H28"/>
  <c r="I28"/>
  <c r="J28"/>
  <c r="K28"/>
  <c r="L28"/>
  <c r="M28"/>
  <c r="N28"/>
  <c r="O28"/>
  <c r="P28"/>
  <c r="P9"/>
  <c r="H39"/>
  <c r="I39" s="1"/>
  <c r="J39" s="1"/>
  <c r="K39" s="1"/>
  <c r="L39" s="1"/>
  <c r="M39" s="1"/>
  <c r="N39" s="1"/>
  <c r="O39" s="1"/>
  <c r="P39" s="1"/>
  <c r="G27"/>
  <c r="G13"/>
  <c r="F15"/>
  <c r="H54"/>
  <c r="I54" s="1"/>
  <c r="J54" s="1"/>
  <c r="K54" s="1"/>
  <c r="L54" s="1"/>
  <c r="M54" s="1"/>
  <c r="N54" s="1"/>
  <c r="O54" s="1"/>
  <c r="P54" s="1"/>
  <c r="Q54" s="1"/>
  <c r="R54" s="1"/>
  <c r="H53"/>
  <c r="I53" s="1"/>
  <c r="J53" s="1"/>
  <c r="K53" s="1"/>
  <c r="L53" s="1"/>
  <c r="M53" s="1"/>
  <c r="N53" s="1"/>
  <c r="O53" s="1"/>
  <c r="P53" s="1"/>
  <c r="Q53" s="1"/>
  <c r="R53" s="1"/>
  <c r="H13"/>
  <c r="F5"/>
  <c r="G5"/>
  <c r="G44" s="1"/>
  <c r="H9"/>
  <c r="I9"/>
  <c r="J9"/>
  <c r="K9"/>
  <c r="L9"/>
  <c r="M9"/>
  <c r="N9"/>
  <c r="O9"/>
  <c r="H27"/>
  <c r="F35"/>
  <c r="F28"/>
  <c r="F45"/>
  <c r="F44"/>
  <c r="F43"/>
  <c r="F42"/>
  <c r="F27"/>
  <c r="F13"/>
  <c r="F26"/>
  <c r="H47" l="1"/>
  <c r="Q39"/>
  <c r="G50"/>
  <c r="F48"/>
  <c r="F50"/>
  <c r="H15"/>
  <c r="G43"/>
  <c r="G45"/>
  <c r="G48"/>
  <c r="I6"/>
  <c r="H5"/>
  <c r="H50" s="1"/>
  <c r="G42"/>
  <c r="G26"/>
  <c r="R39" l="1"/>
  <c r="I47"/>
  <c r="H48"/>
  <c r="I13"/>
  <c r="I15"/>
  <c r="H44"/>
  <c r="H42"/>
  <c r="H26"/>
  <c r="I27"/>
  <c r="I5"/>
  <c r="I50" s="1"/>
  <c r="J6"/>
  <c r="J47" l="1"/>
  <c r="J13"/>
  <c r="K14"/>
  <c r="I48"/>
  <c r="J27"/>
  <c r="J5"/>
  <c r="J50" s="1"/>
  <c r="K6"/>
  <c r="I44"/>
  <c r="I42"/>
  <c r="I26"/>
  <c r="K47" l="1"/>
  <c r="K13"/>
  <c r="K15"/>
  <c r="L14"/>
  <c r="J48"/>
  <c r="K27"/>
  <c r="K5"/>
  <c r="K50" s="1"/>
  <c r="L6"/>
  <c r="J44"/>
  <c r="J42"/>
  <c r="J26"/>
  <c r="L47" l="1"/>
  <c r="L13"/>
  <c r="L15"/>
  <c r="M14"/>
  <c r="K48"/>
  <c r="L27"/>
  <c r="L5"/>
  <c r="L50" s="1"/>
  <c r="M6"/>
  <c r="K44"/>
  <c r="K42"/>
  <c r="K26"/>
  <c r="M47" l="1"/>
  <c r="M13"/>
  <c r="M15"/>
  <c r="N14"/>
  <c r="L48"/>
  <c r="M27"/>
  <c r="M5"/>
  <c r="M50" s="1"/>
  <c r="N6"/>
  <c r="L44"/>
  <c r="L42"/>
  <c r="L26"/>
  <c r="N47" l="1"/>
  <c r="N13"/>
  <c r="N15"/>
  <c r="O14"/>
  <c r="M48"/>
  <c r="N27"/>
  <c r="N5"/>
  <c r="O47" s="1"/>
  <c r="O6"/>
  <c r="M44"/>
  <c r="M42"/>
  <c r="M26"/>
  <c r="P6" l="1"/>
  <c r="Q6" s="1"/>
  <c r="P14"/>
  <c r="Q14" s="1"/>
  <c r="O13"/>
  <c r="O15"/>
  <c r="P27"/>
  <c r="P5"/>
  <c r="N48"/>
  <c r="O27"/>
  <c r="O5"/>
  <c r="P47" s="1"/>
  <c r="N44"/>
  <c r="N42"/>
  <c r="N26"/>
  <c r="R6" l="1"/>
  <c r="R5" s="1"/>
  <c r="Q5"/>
  <c r="P44"/>
  <c r="P42"/>
  <c r="R14"/>
  <c r="Q13"/>
  <c r="Q26" s="1"/>
  <c r="R47"/>
  <c r="Q27"/>
  <c r="Q47"/>
  <c r="P15"/>
  <c r="P13"/>
  <c r="O48"/>
  <c r="P48"/>
  <c r="P26"/>
  <c r="O44"/>
  <c r="O42"/>
  <c r="O26"/>
  <c r="Q48" l="1"/>
  <c r="Q42"/>
  <c r="R48"/>
  <c r="R42"/>
  <c r="R13"/>
  <c r="R26" s="1"/>
  <c r="R27"/>
</calcChain>
</file>

<file path=xl/sharedStrings.xml><?xml version="1.0" encoding="utf-8"?>
<sst xmlns="http://schemas.openxmlformats.org/spreadsheetml/2006/main" count="104" uniqueCount="79">
  <si>
    <t>Przychody budżetu</t>
  </si>
  <si>
    <t>10.</t>
  </si>
  <si>
    <t>11.</t>
  </si>
  <si>
    <t>12.</t>
  </si>
  <si>
    <t>13.</t>
  </si>
  <si>
    <t>16.</t>
  </si>
  <si>
    <t>5.</t>
  </si>
  <si>
    <t>6.</t>
  </si>
  <si>
    <t>1.</t>
  </si>
  <si>
    <t>2.</t>
  </si>
  <si>
    <t>3.</t>
  </si>
  <si>
    <t>4.</t>
  </si>
  <si>
    <t>7.</t>
  </si>
  <si>
    <t>8.</t>
  </si>
  <si>
    <t>9.</t>
  </si>
  <si>
    <t>Wyszczególnienie</t>
  </si>
  <si>
    <t>Lp.</t>
  </si>
  <si>
    <r>
      <t xml:space="preserve">_________________________________________
        </t>
    </r>
    <r>
      <rPr>
        <i/>
        <sz val="8"/>
        <rFont val="Arial CE"/>
        <family val="2"/>
        <charset val="238"/>
      </rPr>
      <t>(pieczęć  j.s.t.)</t>
    </r>
  </si>
  <si>
    <t>Dochody bieżące</t>
  </si>
  <si>
    <t xml:space="preserve">Dochody majątkowe </t>
  </si>
  <si>
    <t>Wydatki ogółem</t>
  </si>
  <si>
    <t>Wydatki bieżące</t>
  </si>
  <si>
    <t>wydatki bieżące bez wydatków na obsługę długu</t>
  </si>
  <si>
    <t>Wydatki majątkowe</t>
  </si>
  <si>
    <t>Wynik budżetu</t>
  </si>
  <si>
    <t>Dochody bieżące - wydatki bieżące</t>
  </si>
  <si>
    <t>Nadwyżka budżetowa z lat ubiegłych plus wolne środki, o których mowa w art. 217 ust.1 pkt 6 ufp, angażowane w budżecie roku bieżącego</t>
  </si>
  <si>
    <t>w tym: na pokrycie deficytu budżetu</t>
  </si>
  <si>
    <t>Kredyty, pożyczki, sprzedaż papierów wartościowych</t>
  </si>
  <si>
    <t xml:space="preserve">w tym: na pokrycie deficytu budżetu </t>
  </si>
  <si>
    <t>Inne przychody niezwiązane z zaciągnięciem długu</t>
  </si>
  <si>
    <t xml:space="preserve">Rozchody budżetu </t>
  </si>
  <si>
    <t>Spłaty rat kapitałowych oraz wykup papierów wartościowych</t>
  </si>
  <si>
    <t>w tym: kwota wyłączeń z art. 243 ust. 3 pkt 1ufp oraz art. 169 ust. 3 sufp przypadająca na dany rok</t>
  </si>
  <si>
    <t>Inne rozchody (bez spłaty długu, np. udzielane pożyczki)</t>
  </si>
  <si>
    <t>Kwota długu</t>
  </si>
  <si>
    <t>w tym: dług spłacany wydatkami (zobowiązania wymagalne, umowy zaliczane do kategorii kredytów i pożyczek, itp.)</t>
  </si>
  <si>
    <t>Łączna kwota wyłączeń z art. 170 ust. 3 sufp</t>
  </si>
  <si>
    <t>Zadłużenie/dochody ogółem - max 60% z art. 170 sufp (bez wyłączeń)</t>
  </si>
  <si>
    <t>9a.</t>
  </si>
  <si>
    <t>Zadłużenie/dochody ogółem - max 60% z art. 170 sufp (po uwzględnieniu wyłączeń)</t>
  </si>
  <si>
    <t>Planowana łączna kwota spłaty zobowiązań/dochody ogółem - max 15% z art. 169 sufp (bez wyłączeń)</t>
  </si>
  <si>
    <t>10a.</t>
  </si>
  <si>
    <t>Planowana łączna kwota spłaty zobowiązań/dochody ogółem - max 15% z art. 169 sufp (po uwzględnieniu wyłączeń)</t>
  </si>
  <si>
    <t xml:space="preserve">Kwota zobowiązań przypadających do spłaty w danym roku budżetowym, 
podlegająca doliczeniu zgodnie z art. 244 ufp (zobowiązania związku współtworzonego przez JST) </t>
  </si>
  <si>
    <t>Maksymalny dopuszczalny wskaźnik spłaty z art. 243 ufp</t>
  </si>
  <si>
    <t>Relacja planowanej łącznej kwoty spłaty zobowiązań do dochodów  (bez wyłączeń)</t>
  </si>
  <si>
    <t>13a.</t>
  </si>
  <si>
    <t>Spełnienie wskaźnika spłaty z art. 243 ufp po uwzględnieniu art. 244 ufp (bez wyłączeń)</t>
  </si>
  <si>
    <t>14.</t>
  </si>
  <si>
    <t>Relacja planowanej łącznej kwoty spłaty zobowiązań do dochodów (po uwzględnieniu wyłączeń)</t>
  </si>
  <si>
    <t>14a.</t>
  </si>
  <si>
    <t>Spełnienie wskaźnika spłaty z art. 243 ufp po uwzględnieniu art. 244 ufp (po uwzględnieniu wyłączeń)</t>
  </si>
  <si>
    <t>15.</t>
  </si>
  <si>
    <t>Informacja z art. 226 ust. 2, tj. wydatki:</t>
  </si>
  <si>
    <t>na wynagrodzenia i składki od nich naliczane</t>
  </si>
  <si>
    <t>związane z funkcjonowaniem organów JST</t>
  </si>
  <si>
    <t>bieżące objęte limitem art. 226 ust. 4 ufp</t>
  </si>
  <si>
    <t>majątkowe objęte limitem art. 226 ust. 4 ufp</t>
  </si>
  <si>
    <t>Przeznaczenie nadwyżki wykonanej w poszczególnych latach objętych prognozą:</t>
  </si>
  <si>
    <t>Dochody ogółem</t>
  </si>
  <si>
    <t xml:space="preserve">w tym: </t>
  </si>
  <si>
    <t>środki z UE*</t>
  </si>
  <si>
    <t>ze sprzedaży majątku</t>
  </si>
  <si>
    <t xml:space="preserve">  w tym: </t>
  </si>
  <si>
    <t xml:space="preserve">z tytułu poręczeń i gwarancji </t>
  </si>
  <si>
    <t>w tym: gwarancje i poręczenia podlegające wyłączeniu z limitów spłaty zobowiązań z art. 243 ufp/169 sufp</t>
  </si>
  <si>
    <t>na projekty realizowane przy udziale środków, o których mowa w art. 5 ust. 1 pkt 2</t>
  </si>
  <si>
    <t>wydatki na obsługę długu</t>
  </si>
  <si>
    <t>w tym:</t>
  </si>
  <si>
    <t xml:space="preserve">odsetki i dyskonto </t>
  </si>
  <si>
    <t>Wartość przejętych zobowiązań</t>
  </si>
  <si>
    <t>w tym od spzoz</t>
  </si>
  <si>
    <t>* środki, o których mowa w art. 5 ust. 1 pkt 2 ustawy o finansach publicznych z 2009 r.</t>
  </si>
  <si>
    <t>Nie</t>
  </si>
  <si>
    <t>Tak</t>
  </si>
  <si>
    <t>2011</t>
  </si>
  <si>
    <t>Wieloletnia prognoza finansowa
 Gminy Nowogródek Pomorski
na lata 2013 - 2024</t>
  </si>
  <si>
    <t>Załącznik Nr 1
do uchwały Nr XX/118/13
Rady Gminy
Nowogródek Pomorski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</si>
</sst>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_ ;[Red]\-#,##0\ "/>
  </numFmts>
  <fonts count="20">
    <font>
      <sz val="11"/>
      <color theme="1"/>
      <name val="Czcionka tekstu podstawowego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9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indexed="12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sz val="8"/>
      <color indexed="8"/>
      <name val="Czcionka tekstu podstawowego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Times New Roman"/>
      <family val="1"/>
    </font>
    <font>
      <b/>
      <sz val="8"/>
      <name val="Times New Roman"/>
      <family val="1"/>
      <charset val="238"/>
    </font>
    <font>
      <sz val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 applyProtection="0"/>
    <xf numFmtId="0" fontId="6" fillId="0" borderId="0"/>
    <xf numFmtId="9" fontId="6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/>
    </xf>
    <xf numFmtId="0" fontId="3" fillId="0" borderId="0" xfId="1"/>
    <xf numFmtId="0" fontId="0" fillId="0" borderId="0" xfId="0"/>
    <xf numFmtId="0" fontId="0" fillId="0" borderId="0" xfId="0"/>
    <xf numFmtId="0" fontId="9" fillId="0" borderId="0" xfId="0" applyFont="1"/>
    <xf numFmtId="0" fontId="9" fillId="0" borderId="0" xfId="0" applyFont="1" applyBorder="1"/>
    <xf numFmtId="165" fontId="7" fillId="0" borderId="1" xfId="2" applyNumberFormat="1" applyFont="1" applyBorder="1" applyAlignment="1">
      <alignment vertical="center"/>
    </xf>
    <xf numFmtId="165" fontId="7" fillId="0" borderId="10" xfId="2" applyNumberFormat="1" applyFont="1" applyBorder="1" applyAlignment="1">
      <alignment vertical="center"/>
    </xf>
    <xf numFmtId="10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10" fontId="8" fillId="2" borderId="1" xfId="2" applyNumberFormat="1" applyFont="1" applyFill="1" applyBorder="1" applyAlignment="1">
      <alignment vertical="center"/>
    </xf>
    <xf numFmtId="0" fontId="7" fillId="0" borderId="0" xfId="2" quotePrefix="1" applyFont="1" applyBorder="1" applyAlignment="1">
      <alignment horizontal="right" vertical="center"/>
    </xf>
    <xf numFmtId="0" fontId="7" fillId="0" borderId="0" xfId="2" applyFont="1" applyBorder="1" applyAlignment="1">
      <alignment vertical="center" wrapText="1"/>
    </xf>
    <xf numFmtId="0" fontId="7" fillId="0" borderId="0" xfId="2" quotePrefix="1" applyFont="1" applyBorder="1" applyAlignment="1">
      <alignment horizontal="left" vertical="center" wrapText="1"/>
    </xf>
    <xf numFmtId="165" fontId="7" fillId="0" borderId="0" xfId="2" applyNumberFormat="1" applyFont="1" applyBorder="1" applyAlignment="1">
      <alignment vertical="center"/>
    </xf>
    <xf numFmtId="164" fontId="8" fillId="0" borderId="13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4" fontId="7" fillId="0" borderId="10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0" xfId="2" applyNumberFormat="1" applyFont="1" applyBorder="1" applyAlignment="1">
      <alignment vertical="center"/>
    </xf>
    <xf numFmtId="164" fontId="8" fillId="0" borderId="14" xfId="2" applyNumberFormat="1" applyFont="1" applyBorder="1" applyAlignment="1">
      <alignment vertical="center"/>
    </xf>
    <xf numFmtId="164" fontId="8" fillId="3" borderId="14" xfId="2" applyNumberFormat="1" applyFont="1" applyFill="1" applyBorder="1" applyAlignment="1">
      <alignment vertical="center"/>
    </xf>
    <xf numFmtId="164" fontId="8" fillId="3" borderId="1" xfId="2" applyNumberFormat="1" applyFont="1" applyFill="1" applyBorder="1" applyAlignment="1">
      <alignment vertical="center"/>
    </xf>
    <xf numFmtId="164" fontId="8" fillId="0" borderId="15" xfId="2" applyNumberFormat="1" applyFont="1" applyBorder="1" applyAlignment="1">
      <alignment vertical="center"/>
    </xf>
    <xf numFmtId="164" fontId="8" fillId="0" borderId="16" xfId="2" applyNumberFormat="1" applyFont="1" applyBorder="1" applyAlignment="1">
      <alignment vertical="center"/>
    </xf>
    <xf numFmtId="164" fontId="7" fillId="0" borderId="16" xfId="2" applyNumberFormat="1" applyFont="1" applyBorder="1" applyAlignment="1">
      <alignment vertical="center"/>
    </xf>
    <xf numFmtId="164" fontId="8" fillId="3" borderId="16" xfId="2" applyNumberFormat="1" applyFont="1" applyFill="1" applyBorder="1" applyAlignment="1">
      <alignment vertical="center"/>
    </xf>
    <xf numFmtId="164" fontId="8" fillId="3" borderId="10" xfId="2" applyNumberFormat="1" applyFont="1" applyFill="1" applyBorder="1" applyAlignment="1">
      <alignment vertical="center"/>
    </xf>
    <xf numFmtId="164" fontId="8" fillId="3" borderId="17" xfId="2" applyNumberFormat="1" applyFont="1" applyFill="1" applyBorder="1" applyAlignment="1">
      <alignment vertical="center"/>
    </xf>
    <xf numFmtId="164" fontId="8" fillId="0" borderId="19" xfId="2" applyNumberFormat="1" applyFont="1" applyBorder="1" applyAlignment="1">
      <alignment vertical="center"/>
    </xf>
    <xf numFmtId="1" fontId="8" fillId="2" borderId="20" xfId="2" applyNumberFormat="1" applyFont="1" applyFill="1" applyBorder="1" applyAlignment="1">
      <alignment horizontal="center" vertical="center"/>
    </xf>
    <xf numFmtId="165" fontId="8" fillId="0" borderId="14" xfId="2" applyNumberFormat="1" applyFont="1" applyFill="1" applyBorder="1" applyAlignment="1">
      <alignment vertical="center"/>
    </xf>
    <xf numFmtId="165" fontId="8" fillId="0" borderId="22" xfId="2" applyNumberFormat="1" applyFont="1" applyFill="1" applyBorder="1" applyAlignment="1">
      <alignment vertical="center"/>
    </xf>
    <xf numFmtId="164" fontId="8" fillId="0" borderId="21" xfId="2" applyNumberFormat="1" applyFont="1" applyFill="1" applyBorder="1" applyAlignment="1">
      <alignment vertical="center"/>
    </xf>
    <xf numFmtId="164" fontId="8" fillId="0" borderId="24" xfId="2" applyNumberFormat="1" applyFont="1" applyFill="1" applyBorder="1" applyAlignment="1">
      <alignment vertical="center"/>
    </xf>
    <xf numFmtId="164" fontId="7" fillId="0" borderId="20" xfId="2" applyNumberFormat="1" applyFont="1" applyBorder="1" applyAlignment="1">
      <alignment vertical="center"/>
    </xf>
    <xf numFmtId="165" fontId="11" fillId="0" borderId="19" xfId="2" applyNumberFormat="1" applyFont="1" applyBorder="1" applyAlignment="1">
      <alignment vertical="center"/>
    </xf>
    <xf numFmtId="165" fontId="11" fillId="0" borderId="25" xfId="2" applyNumberFormat="1" applyFont="1" applyBorder="1" applyAlignment="1">
      <alignment vertical="center"/>
    </xf>
    <xf numFmtId="164" fontId="11" fillId="0" borderId="10" xfId="2" applyNumberFormat="1" applyFont="1" applyFill="1" applyBorder="1" applyAlignment="1">
      <alignment vertical="center"/>
    </xf>
    <xf numFmtId="164" fontId="11" fillId="0" borderId="17" xfId="2" applyNumberFormat="1" applyFont="1" applyFill="1" applyBorder="1" applyAlignment="1">
      <alignment vertical="center"/>
    </xf>
    <xf numFmtId="164" fontId="12" fillId="3" borderId="14" xfId="2" applyNumberFormat="1" applyFont="1" applyFill="1" applyBorder="1" applyAlignment="1">
      <alignment vertical="center"/>
    </xf>
    <xf numFmtId="49" fontId="14" fillId="2" borderId="26" xfId="2" applyNumberFormat="1" applyFont="1" applyFill="1" applyBorder="1" applyAlignment="1">
      <alignment horizontal="center" vertical="center"/>
    </xf>
    <xf numFmtId="49" fontId="14" fillId="2" borderId="27" xfId="2" applyNumberFormat="1" applyFont="1" applyFill="1" applyBorder="1" applyAlignment="1">
      <alignment vertical="center"/>
    </xf>
    <xf numFmtId="49" fontId="14" fillId="2" borderId="9" xfId="2" applyNumberFormat="1" applyFont="1" applyFill="1" applyBorder="1" applyAlignment="1">
      <alignment vertical="center" wrapText="1"/>
    </xf>
    <xf numFmtId="0" fontId="14" fillId="0" borderId="28" xfId="2" applyFont="1" applyFill="1" applyBorder="1" applyAlignment="1">
      <alignment horizontal="center" vertical="center"/>
    </xf>
    <xf numFmtId="0" fontId="14" fillId="0" borderId="29" xfId="2" applyFont="1" applyBorder="1" applyAlignment="1">
      <alignment vertical="center"/>
    </xf>
    <xf numFmtId="0" fontId="14" fillId="0" borderId="7" xfId="2" applyFont="1" applyBorder="1" applyAlignment="1">
      <alignment vertical="center" wrapText="1"/>
    </xf>
    <xf numFmtId="0" fontId="15" fillId="0" borderId="30" xfId="2" applyFont="1" applyFill="1" applyBorder="1" applyAlignment="1">
      <alignment horizontal="center" vertical="center"/>
    </xf>
    <xf numFmtId="0" fontId="15" fillId="0" borderId="2" xfId="2" applyFont="1" applyBorder="1" applyAlignment="1">
      <alignment vertical="center" wrapText="1"/>
    </xf>
    <xf numFmtId="0" fontId="15" fillId="0" borderId="2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5" fillId="0" borderId="31" xfId="2" applyFont="1" applyFill="1" applyBorder="1" applyAlignment="1">
      <alignment horizontal="center" vertical="center"/>
    </xf>
    <xf numFmtId="0" fontId="15" fillId="0" borderId="32" xfId="2" applyFont="1" applyBorder="1" applyAlignment="1">
      <alignment vertical="center" wrapText="1"/>
    </xf>
    <xf numFmtId="0" fontId="15" fillId="0" borderId="32" xfId="2" applyFont="1" applyBorder="1" applyAlignment="1">
      <alignment horizontal="left" vertical="center" wrapText="1"/>
    </xf>
    <xf numFmtId="0" fontId="15" fillId="0" borderId="33" xfId="2" applyFont="1" applyFill="1" applyBorder="1" applyAlignment="1">
      <alignment horizontal="center" vertical="center"/>
    </xf>
    <xf numFmtId="0" fontId="15" fillId="0" borderId="27" xfId="2" quotePrefix="1" applyFont="1" applyBorder="1" applyAlignment="1">
      <alignment vertical="center" wrapText="1"/>
    </xf>
    <xf numFmtId="0" fontId="14" fillId="0" borderId="30" xfId="2" applyFont="1" applyFill="1" applyBorder="1" applyAlignment="1">
      <alignment horizontal="center" vertical="center"/>
    </xf>
    <xf numFmtId="0" fontId="14" fillId="0" borderId="2" xfId="2" applyFont="1" applyBorder="1" applyAlignment="1">
      <alignment vertical="center" wrapText="1"/>
    </xf>
    <xf numFmtId="0" fontId="15" fillId="0" borderId="2" xfId="2" applyFont="1" applyBorder="1" applyAlignment="1">
      <alignment vertical="center"/>
    </xf>
    <xf numFmtId="0" fontId="15" fillId="0" borderId="8" xfId="2" applyFont="1" applyBorder="1" applyAlignment="1">
      <alignment vertical="center" wrapText="1"/>
    </xf>
    <xf numFmtId="0" fontId="13" fillId="0" borderId="2" xfId="0" applyFont="1" applyBorder="1"/>
    <xf numFmtId="0" fontId="17" fillId="0" borderId="8" xfId="2" applyFont="1" applyBorder="1" applyAlignment="1">
      <alignment horizontal="left" vertical="center" wrapText="1" indent="2"/>
    </xf>
    <xf numFmtId="0" fontId="14" fillId="0" borderId="31" xfId="2" applyFont="1" applyFill="1" applyBorder="1" applyAlignment="1">
      <alignment horizontal="center" vertical="center"/>
    </xf>
    <xf numFmtId="0" fontId="14" fillId="0" borderId="32" xfId="2" applyFont="1" applyBorder="1" applyAlignment="1">
      <alignment vertical="center" wrapText="1"/>
    </xf>
    <xf numFmtId="0" fontId="15" fillId="0" borderId="6" xfId="2" applyFont="1" applyBorder="1" applyAlignment="1">
      <alignment vertical="center" wrapText="1"/>
    </xf>
    <xf numFmtId="0" fontId="15" fillId="4" borderId="8" xfId="2" applyFont="1" applyFill="1" applyBorder="1" applyAlignment="1">
      <alignment horizontal="left" vertical="center" wrapText="1" indent="2"/>
    </xf>
    <xf numFmtId="0" fontId="17" fillId="0" borderId="8" xfId="2" applyFont="1" applyBorder="1" applyAlignment="1">
      <alignment horizontal="left" vertical="center" wrapText="1" indent="3"/>
    </xf>
    <xf numFmtId="0" fontId="17" fillId="0" borderId="8" xfId="2" applyFont="1" applyBorder="1" applyAlignment="1">
      <alignment vertical="center" wrapText="1"/>
    </xf>
    <xf numFmtId="0" fontId="14" fillId="0" borderId="26" xfId="2" applyFont="1" applyFill="1" applyBorder="1" applyAlignment="1">
      <alignment horizontal="center" vertical="center"/>
    </xf>
    <xf numFmtId="0" fontId="14" fillId="0" borderId="34" xfId="2" applyFont="1" applyBorder="1" applyAlignment="1">
      <alignment vertical="center"/>
    </xf>
    <xf numFmtId="0" fontId="14" fillId="0" borderId="18" xfId="2" applyFont="1" applyBorder="1" applyAlignment="1">
      <alignment vertical="center" wrapText="1"/>
    </xf>
    <xf numFmtId="0" fontId="14" fillId="0" borderId="35" xfId="2" applyFont="1" applyFill="1" applyBorder="1" applyAlignment="1">
      <alignment horizontal="center" vertical="center"/>
    </xf>
    <xf numFmtId="0" fontId="18" fillId="0" borderId="36" xfId="2" applyFont="1" applyFill="1" applyBorder="1" applyAlignment="1">
      <alignment horizontal="left" vertical="center"/>
    </xf>
    <xf numFmtId="0" fontId="14" fillId="0" borderId="36" xfId="2" applyFont="1" applyFill="1" applyBorder="1" applyAlignment="1">
      <alignment horizontal="left" vertical="center" wrapText="1"/>
    </xf>
    <xf numFmtId="0" fontId="14" fillId="0" borderId="23" xfId="2" applyFont="1" applyFill="1" applyBorder="1" applyAlignment="1">
      <alignment horizontal="left" vertical="center" wrapText="1"/>
    </xf>
    <xf numFmtId="0" fontId="13" fillId="0" borderId="2" xfId="0" applyFont="1" applyBorder="1" applyAlignment="1"/>
    <xf numFmtId="0" fontId="15" fillId="4" borderId="8" xfId="2" quotePrefix="1" applyFont="1" applyFill="1" applyBorder="1" applyAlignment="1">
      <alignment horizontal="left" vertical="center" wrapText="1"/>
    </xf>
    <xf numFmtId="0" fontId="14" fillId="0" borderId="8" xfId="2" applyFont="1" applyBorder="1" applyAlignment="1">
      <alignment vertical="center" wrapText="1"/>
    </xf>
    <xf numFmtId="0" fontId="15" fillId="4" borderId="8" xfId="2" applyFont="1" applyFill="1" applyBorder="1" applyAlignment="1">
      <alignment vertical="center" wrapText="1"/>
    </xf>
    <xf numFmtId="0" fontId="13" fillId="0" borderId="27" xfId="0" applyFont="1" applyBorder="1" applyAlignment="1"/>
    <xf numFmtId="0" fontId="15" fillId="0" borderId="27" xfId="2" applyFont="1" applyBorder="1" applyAlignment="1">
      <alignment vertical="center"/>
    </xf>
    <xf numFmtId="0" fontId="15" fillId="4" borderId="9" xfId="2" applyFont="1" applyFill="1" applyBorder="1" applyAlignment="1">
      <alignment vertical="center" wrapText="1"/>
    </xf>
    <xf numFmtId="0" fontId="14" fillId="0" borderId="37" xfId="2" applyFont="1" applyFill="1" applyBorder="1" applyAlignment="1">
      <alignment horizontal="center" vertical="center"/>
    </xf>
    <xf numFmtId="0" fontId="14" fillId="0" borderId="38" xfId="2" applyFont="1" applyBorder="1" applyAlignment="1">
      <alignment vertical="center"/>
    </xf>
    <xf numFmtId="0" fontId="14" fillId="0" borderId="11" xfId="2" applyFont="1" applyBorder="1" applyAlignment="1">
      <alignment vertical="center" wrapText="1"/>
    </xf>
    <xf numFmtId="0" fontId="13" fillId="0" borderId="27" xfId="0" applyFont="1" applyBorder="1"/>
    <xf numFmtId="0" fontId="14" fillId="0" borderId="9" xfId="2" applyFont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/>
    </xf>
    <xf numFmtId="0" fontId="15" fillId="0" borderId="27" xfId="2" applyFont="1" applyBorder="1" applyAlignment="1">
      <alignment vertical="center" wrapText="1"/>
    </xf>
    <xf numFmtId="0" fontId="15" fillId="0" borderId="27" xfId="2" applyFont="1" applyBorder="1" applyAlignment="1">
      <alignment horizontal="left" vertical="center"/>
    </xf>
    <xf numFmtId="0" fontId="13" fillId="0" borderId="12" xfId="0" applyFont="1" applyBorder="1" applyAlignment="1">
      <alignment wrapText="1"/>
    </xf>
    <xf numFmtId="0" fontId="14" fillId="0" borderId="3" xfId="0" applyFont="1" applyFill="1" applyBorder="1" applyAlignment="1">
      <alignment horizontal="center" vertical="top"/>
    </xf>
    <xf numFmtId="0" fontId="18" fillId="0" borderId="28" xfId="2" applyFont="1" applyFill="1" applyBorder="1" applyAlignment="1">
      <alignment horizontal="center" vertical="center"/>
    </xf>
    <xf numFmtId="0" fontId="18" fillId="0" borderId="29" xfId="2" applyFont="1" applyBorder="1" applyAlignment="1">
      <alignment vertical="center"/>
    </xf>
    <xf numFmtId="0" fontId="16" fillId="0" borderId="29" xfId="2" applyFont="1" applyBorder="1" applyAlignment="1">
      <alignment horizontal="left" vertical="center"/>
    </xf>
    <xf numFmtId="0" fontId="19" fillId="0" borderId="7" xfId="0" applyFont="1" applyBorder="1" applyAlignment="1">
      <alignment wrapText="1"/>
    </xf>
    <xf numFmtId="0" fontId="16" fillId="0" borderId="33" xfId="2" applyFont="1" applyFill="1" applyBorder="1" applyAlignment="1">
      <alignment horizontal="center" vertical="center"/>
    </xf>
    <xf numFmtId="0" fontId="16" fillId="0" borderId="27" xfId="2" applyFont="1" applyFill="1" applyBorder="1" applyAlignment="1">
      <alignment vertical="center"/>
    </xf>
    <xf numFmtId="0" fontId="16" fillId="0" borderId="0" xfId="2" quotePrefix="1" applyFont="1" applyBorder="1" applyAlignment="1">
      <alignment horizontal="right" vertical="center"/>
    </xf>
    <xf numFmtId="0" fontId="16" fillId="0" borderId="0" xfId="2" applyFont="1" applyBorder="1" applyAlignment="1">
      <alignment vertical="center" wrapText="1"/>
    </xf>
    <xf numFmtId="0" fontId="16" fillId="0" borderId="0" xfId="2" quotePrefix="1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165" fontId="8" fillId="0" borderId="13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0" fontId="8" fillId="0" borderId="1" xfId="2" applyNumberFormat="1" applyFont="1" applyBorder="1" applyAlignment="1">
      <alignment horizontal="center" vertical="center" wrapText="1"/>
    </xf>
    <xf numFmtId="165" fontId="8" fillId="0" borderId="19" xfId="2" applyNumberFormat="1" applyFont="1" applyBorder="1" applyAlignment="1">
      <alignment vertical="center"/>
    </xf>
    <xf numFmtId="165" fontId="8" fillId="0" borderId="21" xfId="2" applyNumberFormat="1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15" fillId="0" borderId="1" xfId="2" applyFont="1" applyBorder="1" applyAlignment="1">
      <alignment horizontal="left" vertical="center" wrapText="1"/>
    </xf>
    <xf numFmtId="0" fontId="14" fillId="0" borderId="11" xfId="2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14" fillId="0" borderId="8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6" fillId="0" borderId="9" xfId="7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top" wrapText="1"/>
    </xf>
    <xf numFmtId="0" fontId="15" fillId="4" borderId="1" xfId="2" applyFont="1" applyFill="1" applyBorder="1" applyAlignment="1">
      <alignment horizontal="left" vertical="center" wrapText="1"/>
    </xf>
    <xf numFmtId="0" fontId="13" fillId="0" borderId="8" xfId="0" applyFont="1" applyBorder="1"/>
    <xf numFmtId="0" fontId="15" fillId="0" borderId="1" xfId="2" applyFont="1" applyBorder="1" applyAlignment="1">
      <alignment horizontal="left" vertical="center"/>
    </xf>
    <xf numFmtId="0" fontId="15" fillId="4" borderId="8" xfId="2" applyFont="1" applyFill="1" applyBorder="1" applyAlignment="1">
      <alignment horizontal="left" vertical="center" wrapText="1" indent="2"/>
    </xf>
    <xf numFmtId="49" fontId="14" fillId="2" borderId="6" xfId="2" applyNumberFormat="1" applyFont="1" applyFill="1" applyBorder="1" applyAlignment="1">
      <alignment vertical="center" wrapText="1"/>
    </xf>
    <xf numFmtId="0" fontId="15" fillId="0" borderId="6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 wrapText="1"/>
    </xf>
    <xf numFmtId="0" fontId="15" fillId="4" borderId="6" xfId="2" applyFont="1" applyFill="1" applyBorder="1" applyAlignment="1">
      <alignment horizontal="left" vertical="center" wrapText="1" indent="2"/>
    </xf>
    <xf numFmtId="0" fontId="16" fillId="4" borderId="11" xfId="2" applyFont="1" applyFill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9" fillId="0" borderId="18" xfId="0" applyFont="1" applyBorder="1" applyAlignment="1">
      <alignment wrapText="1"/>
    </xf>
    <xf numFmtId="0" fontId="15" fillId="0" borderId="1" xfId="2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6" fillId="4" borderId="2" xfId="2" applyFont="1" applyFill="1" applyBorder="1" applyAlignment="1">
      <alignment horizontal="left" vertical="center" wrapText="1"/>
    </xf>
    <xf numFmtId="0" fontId="16" fillId="4" borderId="8" xfId="2" applyFont="1" applyFill="1" applyBorder="1" applyAlignment="1">
      <alignment horizontal="left" vertical="center" wrapText="1"/>
    </xf>
    <xf numFmtId="0" fontId="15" fillId="4" borderId="2" xfId="2" applyFont="1" applyFill="1" applyBorder="1" applyAlignment="1">
      <alignment horizontal="left" vertical="center" wrapText="1" indent="2"/>
    </xf>
    <xf numFmtId="0" fontId="15" fillId="4" borderId="8" xfId="2" applyFont="1" applyFill="1" applyBorder="1" applyAlignment="1">
      <alignment horizontal="left" vertical="center" wrapText="1" indent="2"/>
    </xf>
    <xf numFmtId="0" fontId="16" fillId="0" borderId="27" xfId="7" applyFont="1" applyFill="1" applyBorder="1" applyAlignment="1">
      <alignment horizontal="left" vertical="center" wrapText="1"/>
    </xf>
    <xf numFmtId="0" fontId="16" fillId="0" borderId="9" xfId="7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top" wrapText="1"/>
    </xf>
    <xf numFmtId="0" fontId="15" fillId="4" borderId="1" xfId="2" applyFont="1" applyFill="1" applyBorder="1" applyAlignment="1">
      <alignment horizontal="left" vertical="center" wrapText="1"/>
    </xf>
    <xf numFmtId="0" fontId="13" fillId="0" borderId="8" xfId="0" applyFont="1" applyBorder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14" fillId="0" borderId="4" xfId="2" applyFont="1" applyBorder="1" applyAlignment="1">
      <alignment horizontal="left" vertical="center"/>
    </xf>
    <xf numFmtId="0" fontId="14" fillId="0" borderId="38" xfId="2" applyFont="1" applyBorder="1" applyAlignment="1">
      <alignment horizontal="left" vertical="center"/>
    </xf>
    <xf numFmtId="0" fontId="14" fillId="0" borderId="11" xfId="2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</cellXfs>
  <cellStyles count="9">
    <cellStyle name="Normalny" xfId="0" builtinId="0"/>
    <cellStyle name="Normalny 2" xfId="3"/>
    <cellStyle name="Normalny 3" xfId="4"/>
    <cellStyle name="Normalny 4" xfId="5"/>
    <cellStyle name="Normalny 5" xfId="6"/>
    <cellStyle name="Normalny 6" xfId="7"/>
    <cellStyle name="Normalny 6 2" xfId="2"/>
    <cellStyle name="Normalny_Prognoza i kredyty-tabele 2003" xfId="1"/>
    <cellStyle name="Procentowy 2" xfId="8"/>
  </cellStyles>
  <dxfs count="0"/>
  <tableStyles count="0" defaultTableStyle="TableStyleMedium9" defaultPivotStyle="PivotStyleLight16"/>
  <colors>
    <mruColors>
      <color rgb="FFFF5A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63"/>
  <sheetViews>
    <sheetView tabSelected="1" workbookViewId="0">
      <selection activeCell="A3" sqref="A3:D3"/>
    </sheetView>
  </sheetViews>
  <sheetFormatPr defaultRowHeight="14.25"/>
  <cols>
    <col min="1" max="1" width="5.5" style="1" customWidth="1"/>
    <col min="2" max="2" width="1.875" customWidth="1"/>
    <col min="3" max="3" width="2.5" customWidth="1"/>
    <col min="4" max="4" width="55.625" customWidth="1"/>
    <col min="5" max="5" width="11.75" style="4" customWidth="1"/>
    <col min="6" max="6" width="10.625" customWidth="1"/>
    <col min="7" max="7" width="10.25" customWidth="1"/>
    <col min="8" max="8" width="11.625" customWidth="1"/>
    <col min="9" max="9" width="11" customWidth="1"/>
    <col min="10" max="10" width="10.75" customWidth="1"/>
    <col min="11" max="11" width="11" customWidth="1"/>
    <col min="12" max="12" width="10.625" customWidth="1"/>
    <col min="13" max="13" width="10.125" customWidth="1"/>
    <col min="14" max="14" width="10.625" customWidth="1"/>
    <col min="15" max="15" width="10.125" customWidth="1"/>
    <col min="16" max="16" width="11" customWidth="1"/>
    <col min="17" max="26" width="9.25" customWidth="1"/>
  </cols>
  <sheetData>
    <row r="1" spans="1:249" ht="38.25" customHeight="1">
      <c r="A1" s="145" t="s">
        <v>17</v>
      </c>
      <c r="B1" s="145"/>
      <c r="C1" s="145"/>
      <c r="D1" s="145"/>
      <c r="E1" s="109"/>
    </row>
    <row r="2" spans="1:249" ht="48" customHeight="1">
      <c r="B2" s="2"/>
      <c r="F2" s="146" t="s">
        <v>78</v>
      </c>
      <c r="G2" s="146"/>
    </row>
    <row r="3" spans="1:249" ht="90" customHeight="1" thickBot="1">
      <c r="A3" s="150" t="s">
        <v>77</v>
      </c>
      <c r="B3" s="150"/>
      <c r="C3" s="150"/>
      <c r="D3" s="150"/>
      <c r="E3" s="112"/>
    </row>
    <row r="4" spans="1:249" ht="21" customHeight="1" thickBot="1">
      <c r="A4" s="42" t="s">
        <v>16</v>
      </c>
      <c r="B4" s="43" t="s">
        <v>15</v>
      </c>
      <c r="C4" s="43"/>
      <c r="D4" s="44"/>
      <c r="E4" s="122" t="s">
        <v>76</v>
      </c>
      <c r="F4" s="31">
        <v>2012</v>
      </c>
      <c r="G4" s="31">
        <v>2013</v>
      </c>
      <c r="H4" s="31">
        <v>2014</v>
      </c>
      <c r="I4" s="31">
        <v>2015</v>
      </c>
      <c r="J4" s="31">
        <v>2016</v>
      </c>
      <c r="K4" s="31">
        <v>2017</v>
      </c>
      <c r="L4" s="31">
        <v>2018</v>
      </c>
      <c r="M4" s="31">
        <v>2019</v>
      </c>
      <c r="N4" s="31">
        <v>2020</v>
      </c>
      <c r="O4" s="31">
        <v>2021</v>
      </c>
      <c r="P4" s="31">
        <v>2022</v>
      </c>
      <c r="Q4" s="31">
        <v>2023</v>
      </c>
      <c r="R4" s="31">
        <v>2024</v>
      </c>
      <c r="S4" s="31">
        <v>2025</v>
      </c>
      <c r="T4" s="31">
        <v>2026</v>
      </c>
      <c r="U4" s="31">
        <v>2027</v>
      </c>
      <c r="V4" s="31">
        <v>2028</v>
      </c>
      <c r="W4" s="31">
        <v>2029</v>
      </c>
      <c r="X4" s="31">
        <v>2030</v>
      </c>
      <c r="Y4" s="31">
        <v>2031</v>
      </c>
      <c r="Z4" s="31">
        <v>2032</v>
      </c>
      <c r="AA4" s="31">
        <v>2033</v>
      </c>
      <c r="AB4" s="31">
        <v>2034</v>
      </c>
      <c r="AC4" s="31">
        <v>2035</v>
      </c>
      <c r="AD4" s="31">
        <v>2036</v>
      </c>
      <c r="AE4" s="31">
        <v>2037</v>
      </c>
      <c r="AF4" s="31">
        <v>2038</v>
      </c>
      <c r="AG4" s="31">
        <v>2039</v>
      </c>
      <c r="AH4" s="31">
        <v>2040</v>
      </c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spans="1:249" ht="21" customHeight="1">
      <c r="A5" s="45" t="s">
        <v>8</v>
      </c>
      <c r="B5" s="46" t="s">
        <v>60</v>
      </c>
      <c r="C5" s="46"/>
      <c r="D5" s="47"/>
      <c r="E5" s="47">
        <f>SUM(E6,E9)</f>
        <v>9879896.4800000004</v>
      </c>
      <c r="F5" s="16">
        <f>SUM(F6,F9)</f>
        <v>13840518.609999999</v>
      </c>
      <c r="G5" s="16">
        <f t="shared" ref="G5:R5" si="0">SUM(G6,G9)</f>
        <v>15213951</v>
      </c>
      <c r="H5" s="16">
        <f t="shared" si="0"/>
        <v>14260000</v>
      </c>
      <c r="I5" s="104">
        <f t="shared" si="0"/>
        <v>13865000</v>
      </c>
      <c r="J5" s="104">
        <f t="shared" si="0"/>
        <v>14542750</v>
      </c>
      <c r="K5" s="104">
        <f t="shared" si="0"/>
        <v>15264887.5</v>
      </c>
      <c r="L5" s="104">
        <f t="shared" si="0"/>
        <v>16023131.875</v>
      </c>
      <c r="M5" s="104">
        <f t="shared" si="0"/>
        <v>16819288.46875</v>
      </c>
      <c r="N5" s="104">
        <f t="shared" si="0"/>
        <v>17655252.892187502</v>
      </c>
      <c r="O5" s="104">
        <f t="shared" si="0"/>
        <v>18533015.536796879</v>
      </c>
      <c r="P5" s="104">
        <f t="shared" si="0"/>
        <v>19454666.313636724</v>
      </c>
      <c r="Q5" s="104">
        <f t="shared" si="0"/>
        <v>20422399.629318561</v>
      </c>
      <c r="R5" s="104">
        <f t="shared" si="0"/>
        <v>21438519.61078449</v>
      </c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spans="1:249" ht="21" customHeight="1">
      <c r="A6" s="48"/>
      <c r="B6" s="49"/>
      <c r="C6" s="151" t="s">
        <v>18</v>
      </c>
      <c r="D6" s="152"/>
      <c r="E6" s="114">
        <v>9589704.7400000002</v>
      </c>
      <c r="F6" s="17">
        <v>10224518.609999999</v>
      </c>
      <c r="G6" s="17">
        <v>11158951</v>
      </c>
      <c r="H6" s="17">
        <v>13100000</v>
      </c>
      <c r="I6" s="7">
        <f t="shared" ref="I6:P6" si="1">SUM(H6*1.05)</f>
        <v>13755000</v>
      </c>
      <c r="J6" s="7">
        <f t="shared" si="1"/>
        <v>14442750</v>
      </c>
      <c r="K6" s="7">
        <f t="shared" si="1"/>
        <v>15164887.5</v>
      </c>
      <c r="L6" s="7">
        <f t="shared" si="1"/>
        <v>15923131.875</v>
      </c>
      <c r="M6" s="7">
        <f t="shared" si="1"/>
        <v>16719288.46875</v>
      </c>
      <c r="N6" s="7">
        <f t="shared" si="1"/>
        <v>17555252.892187502</v>
      </c>
      <c r="O6" s="7">
        <f t="shared" si="1"/>
        <v>18433015.536796879</v>
      </c>
      <c r="P6" s="7">
        <f t="shared" si="1"/>
        <v>19354666.313636724</v>
      </c>
      <c r="Q6" s="7">
        <f t="shared" ref="Q6" si="2">SUM(P6*1.05)</f>
        <v>20322399.629318561</v>
      </c>
      <c r="R6" s="7">
        <f t="shared" ref="R6" si="3">SUM(Q6*1.05)</f>
        <v>21338519.61078449</v>
      </c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spans="1:249" ht="21" customHeight="1">
      <c r="A7" s="48"/>
      <c r="B7" s="49"/>
      <c r="C7" s="134" t="s">
        <v>61</v>
      </c>
      <c r="D7" s="135"/>
      <c r="E7" s="1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spans="1:249" ht="21" customHeight="1">
      <c r="A8" s="48"/>
      <c r="B8" s="49"/>
      <c r="C8" s="50"/>
      <c r="D8" s="52" t="s">
        <v>62</v>
      </c>
      <c r="E8" s="52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spans="1:249" ht="21" customHeight="1">
      <c r="A9" s="48"/>
      <c r="B9" s="49"/>
      <c r="C9" s="134" t="s">
        <v>19</v>
      </c>
      <c r="D9" s="135"/>
      <c r="E9" s="115">
        <v>290191.74</v>
      </c>
      <c r="F9" s="17">
        <v>3616000</v>
      </c>
      <c r="G9" s="17">
        <v>4055000</v>
      </c>
      <c r="H9" s="17">
        <f t="shared" ref="H9:P9" si="4">SUM(H11,H12)</f>
        <v>1160000</v>
      </c>
      <c r="I9" s="17">
        <f t="shared" si="4"/>
        <v>110000</v>
      </c>
      <c r="J9" s="17">
        <f t="shared" si="4"/>
        <v>100000</v>
      </c>
      <c r="K9" s="17">
        <f t="shared" si="4"/>
        <v>100000</v>
      </c>
      <c r="L9" s="17">
        <f t="shared" si="4"/>
        <v>100000</v>
      </c>
      <c r="M9" s="17">
        <f t="shared" si="4"/>
        <v>100000</v>
      </c>
      <c r="N9" s="17">
        <f t="shared" si="4"/>
        <v>100000</v>
      </c>
      <c r="O9" s="17">
        <f t="shared" si="4"/>
        <v>100000</v>
      </c>
      <c r="P9" s="17">
        <f t="shared" si="4"/>
        <v>100000</v>
      </c>
      <c r="Q9" s="17">
        <v>100000</v>
      </c>
      <c r="R9" s="17">
        <v>100000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spans="1:249" ht="21" customHeight="1">
      <c r="A10" s="53"/>
      <c r="B10" s="54"/>
      <c r="C10" s="134" t="s">
        <v>61</v>
      </c>
      <c r="D10" s="135"/>
      <c r="E10" s="123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spans="1:249" ht="21" customHeight="1">
      <c r="A11" s="53"/>
      <c r="B11" s="54"/>
      <c r="C11" s="55"/>
      <c r="D11" s="51" t="s">
        <v>63</v>
      </c>
      <c r="E11" s="123">
        <v>41562.54</v>
      </c>
      <c r="F11" s="36">
        <v>100000</v>
      </c>
      <c r="G11" s="36">
        <v>90000</v>
      </c>
      <c r="H11" s="36">
        <v>160000</v>
      </c>
      <c r="I11" s="36">
        <v>110000</v>
      </c>
      <c r="J11" s="36">
        <v>100000</v>
      </c>
      <c r="K11" s="36">
        <v>100000</v>
      </c>
      <c r="L11" s="36">
        <v>100000</v>
      </c>
      <c r="M11" s="36">
        <v>100000</v>
      </c>
      <c r="N11" s="36">
        <v>100000</v>
      </c>
      <c r="O11" s="36">
        <v>100000</v>
      </c>
      <c r="P11" s="36">
        <v>100000</v>
      </c>
      <c r="Q11" s="36">
        <v>100000</v>
      </c>
      <c r="R11" s="36">
        <v>100000</v>
      </c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ht="21" customHeight="1" thickBot="1">
      <c r="A12" s="56"/>
      <c r="B12" s="57"/>
      <c r="C12" s="57"/>
      <c r="D12" s="52" t="s">
        <v>62</v>
      </c>
      <c r="E12" s="124"/>
      <c r="F12" s="18">
        <v>3515000</v>
      </c>
      <c r="G12" s="18">
        <v>3965000</v>
      </c>
      <c r="H12" s="18">
        <v>1000000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ht="21" customHeight="1">
      <c r="A13" s="45" t="s">
        <v>9</v>
      </c>
      <c r="B13" s="46" t="s">
        <v>20</v>
      </c>
      <c r="C13" s="46"/>
      <c r="D13" s="47"/>
      <c r="E13" s="47">
        <f>SUM(E14,E23)</f>
        <v>12826628.649999999</v>
      </c>
      <c r="F13" s="104">
        <f>SUM(F14,F23)</f>
        <v>12035102</v>
      </c>
      <c r="G13" s="104">
        <f t="shared" ref="G13:R13" si="5">SUM(G14,G23)</f>
        <v>16283951</v>
      </c>
      <c r="H13" s="104">
        <f t="shared" si="5"/>
        <v>11131220</v>
      </c>
      <c r="I13" s="104">
        <f t="shared" si="5"/>
        <v>10789830</v>
      </c>
      <c r="J13" s="104">
        <f t="shared" si="5"/>
        <v>11416000</v>
      </c>
      <c r="K13" s="104">
        <f t="shared" si="5"/>
        <v>11872640</v>
      </c>
      <c r="L13" s="104">
        <f t="shared" si="5"/>
        <v>12347545.6</v>
      </c>
      <c r="M13" s="104">
        <f t="shared" si="5"/>
        <v>12841447.424000001</v>
      </c>
      <c r="N13" s="104">
        <f t="shared" si="5"/>
        <v>13355105.32096</v>
      </c>
      <c r="O13" s="104">
        <f t="shared" si="5"/>
        <v>13889309.5337984</v>
      </c>
      <c r="P13" s="104">
        <f t="shared" si="5"/>
        <v>14444881.915150337</v>
      </c>
      <c r="Q13" s="104">
        <f t="shared" si="5"/>
        <v>15022677.191756351</v>
      </c>
      <c r="R13" s="104">
        <f t="shared" si="5"/>
        <v>15623584.279426606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</row>
    <row r="14" spans="1:249" ht="21" customHeight="1">
      <c r="A14" s="58"/>
      <c r="B14" s="59"/>
      <c r="C14" s="60" t="s">
        <v>21</v>
      </c>
      <c r="D14" s="61"/>
      <c r="E14" s="61">
        <v>9686319.0399999991</v>
      </c>
      <c r="F14" s="19">
        <v>8049102</v>
      </c>
      <c r="G14" s="19">
        <v>10898951</v>
      </c>
      <c r="H14" s="105">
        <v>10531220</v>
      </c>
      <c r="I14" s="105">
        <v>10789830</v>
      </c>
      <c r="J14" s="105">
        <v>11416000</v>
      </c>
      <c r="K14" s="105">
        <f t="shared" ref="K14:P14" si="6">SUM(J14*1.04)</f>
        <v>11872640</v>
      </c>
      <c r="L14" s="105">
        <f t="shared" si="6"/>
        <v>12347545.6</v>
      </c>
      <c r="M14" s="105">
        <f t="shared" si="6"/>
        <v>12841447.424000001</v>
      </c>
      <c r="N14" s="105">
        <f t="shared" si="6"/>
        <v>13355105.32096</v>
      </c>
      <c r="O14" s="105">
        <f t="shared" si="6"/>
        <v>13889309.5337984</v>
      </c>
      <c r="P14" s="105">
        <f t="shared" si="6"/>
        <v>14444881.915150337</v>
      </c>
      <c r="Q14" s="105">
        <f t="shared" ref="Q14" si="7">SUM(P14*1.04)</f>
        <v>15022677.191756351</v>
      </c>
      <c r="R14" s="105">
        <f t="shared" ref="R14" si="8">SUM(Q14*1.04)</f>
        <v>15623584.279426606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</row>
    <row r="15" spans="1:249" ht="21" customHeight="1">
      <c r="A15" s="58"/>
      <c r="B15" s="59"/>
      <c r="C15" s="62"/>
      <c r="D15" s="61" t="s">
        <v>22</v>
      </c>
      <c r="E15" s="105">
        <f>SUM(E14-E20)</f>
        <v>9657354.2999999989</v>
      </c>
      <c r="F15" s="105">
        <f>SUM(F14-F20)</f>
        <v>7849102</v>
      </c>
      <c r="G15" s="105">
        <v>10498951</v>
      </c>
      <c r="H15" s="105">
        <f t="shared" ref="H15:O15" si="9">SUM(H14-H20)</f>
        <v>10164220</v>
      </c>
      <c r="I15" s="105">
        <f t="shared" si="9"/>
        <v>10419830</v>
      </c>
      <c r="J15" s="105">
        <f t="shared" si="9"/>
        <v>11076000</v>
      </c>
      <c r="K15" s="105">
        <f t="shared" si="9"/>
        <v>11562640</v>
      </c>
      <c r="L15" s="105">
        <f t="shared" si="9"/>
        <v>12103545.6</v>
      </c>
      <c r="M15" s="105">
        <f t="shared" si="9"/>
        <v>12663447.424000001</v>
      </c>
      <c r="N15" s="105">
        <f t="shared" si="9"/>
        <v>13221105.32096</v>
      </c>
      <c r="O15" s="105">
        <f t="shared" si="9"/>
        <v>13799309.5337984</v>
      </c>
      <c r="P15" s="105">
        <f>SUM(P14-P20)</f>
        <v>14390881.915150337</v>
      </c>
      <c r="Q15" s="105">
        <f t="shared" ref="Q15:R15" si="10">SUM(Q14-Q20)</f>
        <v>15003677.191756351</v>
      </c>
      <c r="R15" s="105">
        <f t="shared" si="10"/>
        <v>15614584.279426606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49" ht="21" customHeight="1">
      <c r="A16" s="58"/>
      <c r="B16" s="59"/>
      <c r="C16" s="62"/>
      <c r="D16" s="61" t="s">
        <v>64</v>
      </c>
      <c r="E16" s="61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</row>
    <row r="17" spans="1:249" ht="21" customHeight="1">
      <c r="A17" s="58"/>
      <c r="B17" s="59"/>
      <c r="C17" s="62"/>
      <c r="D17" s="63" t="s">
        <v>65</v>
      </c>
      <c r="E17" s="63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</row>
    <row r="18" spans="1:249" ht="21" customHeight="1">
      <c r="A18" s="58"/>
      <c r="B18" s="59"/>
      <c r="C18" s="62"/>
      <c r="D18" s="68" t="s">
        <v>66</v>
      </c>
      <c r="E18" s="6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</row>
    <row r="19" spans="1:249" ht="21" customHeight="1">
      <c r="A19" s="58"/>
      <c r="B19" s="59"/>
      <c r="C19" s="62"/>
      <c r="D19" s="63" t="s">
        <v>67</v>
      </c>
      <c r="E19" s="63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</row>
    <row r="20" spans="1:249" ht="21" customHeight="1">
      <c r="A20" s="58"/>
      <c r="B20" s="59"/>
      <c r="C20" s="49"/>
      <c r="D20" s="61" t="s">
        <v>68</v>
      </c>
      <c r="E20" s="61">
        <v>28964.74</v>
      </c>
      <c r="F20" s="17">
        <v>200000</v>
      </c>
      <c r="G20" s="17">
        <v>400000</v>
      </c>
      <c r="H20" s="17">
        <v>367000</v>
      </c>
      <c r="I20" s="17">
        <v>370000</v>
      </c>
      <c r="J20" s="17">
        <v>340000</v>
      </c>
      <c r="K20" s="17">
        <v>310000</v>
      </c>
      <c r="L20" s="17">
        <v>244000</v>
      </c>
      <c r="M20" s="17">
        <v>178000</v>
      </c>
      <c r="N20" s="17">
        <v>134000</v>
      </c>
      <c r="O20" s="17">
        <v>90000</v>
      </c>
      <c r="P20" s="17">
        <v>54000</v>
      </c>
      <c r="Q20" s="17">
        <v>19000</v>
      </c>
      <c r="R20" s="17">
        <v>9000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</row>
    <row r="21" spans="1:249" ht="21" customHeight="1">
      <c r="A21" s="64"/>
      <c r="B21" s="65"/>
      <c r="C21" s="54"/>
      <c r="D21" s="66" t="s">
        <v>69</v>
      </c>
      <c r="E21" s="6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</row>
    <row r="22" spans="1:249" ht="21" customHeight="1">
      <c r="A22" s="64"/>
      <c r="B22" s="65"/>
      <c r="C22" s="54"/>
      <c r="D22" s="67" t="s">
        <v>70</v>
      </c>
      <c r="E22" s="125">
        <v>28964.74</v>
      </c>
      <c r="F22" s="36">
        <v>200000</v>
      </c>
      <c r="G22" s="36">
        <v>400000</v>
      </c>
      <c r="H22" s="36">
        <v>367000</v>
      </c>
      <c r="I22" s="36">
        <v>370000</v>
      </c>
      <c r="J22" s="36">
        <v>340000</v>
      </c>
      <c r="K22" s="36">
        <v>310000</v>
      </c>
      <c r="L22" s="36">
        <v>244000</v>
      </c>
      <c r="M22" s="36">
        <v>178000</v>
      </c>
      <c r="N22" s="36">
        <v>134000</v>
      </c>
      <c r="O22" s="36">
        <v>90000</v>
      </c>
      <c r="P22" s="36">
        <v>54000</v>
      </c>
      <c r="Q22" s="36">
        <v>19000</v>
      </c>
      <c r="R22" s="36">
        <v>9000</v>
      </c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</row>
    <row r="23" spans="1:249" ht="21" customHeight="1">
      <c r="A23" s="58"/>
      <c r="B23" s="59"/>
      <c r="C23" s="60" t="s">
        <v>23</v>
      </c>
      <c r="D23" s="69"/>
      <c r="E23" s="69">
        <v>3140309.61</v>
      </c>
      <c r="F23" s="17">
        <v>3986000</v>
      </c>
      <c r="G23" s="17">
        <v>5385000</v>
      </c>
      <c r="H23" s="17">
        <v>600000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</row>
    <row r="24" spans="1:249" ht="21" customHeight="1">
      <c r="A24" s="58"/>
      <c r="B24" s="59"/>
      <c r="C24" s="60" t="s">
        <v>61</v>
      </c>
      <c r="D24" s="69"/>
      <c r="E24" s="6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</row>
    <row r="25" spans="1:249" ht="21" customHeight="1" thickBot="1">
      <c r="A25" s="58"/>
      <c r="B25" s="59"/>
      <c r="C25" s="60"/>
      <c r="D25" s="69" t="s">
        <v>67</v>
      </c>
      <c r="E25" s="69"/>
      <c r="F25" s="17">
        <v>3500000</v>
      </c>
      <c r="G25" s="17">
        <v>4690000</v>
      </c>
      <c r="H25" s="17">
        <v>600000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</row>
    <row r="26" spans="1:249" ht="21" customHeight="1" thickBot="1">
      <c r="A26" s="70" t="s">
        <v>10</v>
      </c>
      <c r="B26" s="71" t="s">
        <v>24</v>
      </c>
      <c r="C26" s="71"/>
      <c r="D26" s="72"/>
      <c r="E26" s="107">
        <f>SUM(E5-E13)</f>
        <v>-2946732.1699999981</v>
      </c>
      <c r="F26" s="107">
        <f>SUM(F5-F13)</f>
        <v>1805416.6099999994</v>
      </c>
      <c r="G26" s="107">
        <f t="shared" ref="G26:R26" si="11">SUM(G5-G13)</f>
        <v>-1070000</v>
      </c>
      <c r="H26" s="107">
        <f t="shared" si="11"/>
        <v>3128780</v>
      </c>
      <c r="I26" s="107">
        <f t="shared" si="11"/>
        <v>3075170</v>
      </c>
      <c r="J26" s="107">
        <f t="shared" si="11"/>
        <v>3126750</v>
      </c>
      <c r="K26" s="107">
        <f t="shared" si="11"/>
        <v>3392247.5</v>
      </c>
      <c r="L26" s="107">
        <f t="shared" si="11"/>
        <v>3675586.2750000004</v>
      </c>
      <c r="M26" s="107">
        <f t="shared" si="11"/>
        <v>3977841.0447499994</v>
      </c>
      <c r="N26" s="107">
        <f t="shared" si="11"/>
        <v>4300147.5712275021</v>
      </c>
      <c r="O26" s="107">
        <f t="shared" si="11"/>
        <v>4643706.0029984787</v>
      </c>
      <c r="P26" s="107">
        <f t="shared" si="11"/>
        <v>5009784.398486387</v>
      </c>
      <c r="Q26" s="107">
        <f t="shared" si="11"/>
        <v>5399722.4375622105</v>
      </c>
      <c r="R26" s="107">
        <f t="shared" si="11"/>
        <v>5814935.3313578833</v>
      </c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</row>
    <row r="27" spans="1:249" ht="21" customHeight="1" thickBot="1">
      <c r="A27" s="73" t="s">
        <v>11</v>
      </c>
      <c r="B27" s="74" t="s">
        <v>25</v>
      </c>
      <c r="C27" s="75"/>
      <c r="D27" s="76"/>
      <c r="E27" s="108">
        <f>SUM(E6-E14)</f>
        <v>-96614.299999998882</v>
      </c>
      <c r="F27" s="108">
        <f>SUM(F6-F14)</f>
        <v>2175416.6099999994</v>
      </c>
      <c r="G27" s="108">
        <f t="shared" ref="G27:R27" si="12">SUM(G6-G14)</f>
        <v>260000</v>
      </c>
      <c r="H27" s="108">
        <f t="shared" si="12"/>
        <v>2568780</v>
      </c>
      <c r="I27" s="108">
        <f t="shared" si="12"/>
        <v>2965170</v>
      </c>
      <c r="J27" s="108">
        <f t="shared" si="12"/>
        <v>3026750</v>
      </c>
      <c r="K27" s="108">
        <f t="shared" si="12"/>
        <v>3292247.5</v>
      </c>
      <c r="L27" s="108">
        <f t="shared" si="12"/>
        <v>3575586.2750000004</v>
      </c>
      <c r="M27" s="108">
        <f t="shared" si="12"/>
        <v>3877841.0447499994</v>
      </c>
      <c r="N27" s="108">
        <f t="shared" si="12"/>
        <v>4200147.5712275021</v>
      </c>
      <c r="O27" s="108">
        <f t="shared" si="12"/>
        <v>4543706.0029984787</v>
      </c>
      <c r="P27" s="108">
        <f t="shared" si="12"/>
        <v>4909784.398486387</v>
      </c>
      <c r="Q27" s="108">
        <f t="shared" si="12"/>
        <v>5299722.4375622105</v>
      </c>
      <c r="R27" s="108">
        <f t="shared" si="12"/>
        <v>5714935.3313578833</v>
      </c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5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</row>
    <row r="28" spans="1:249" ht="21" customHeight="1">
      <c r="A28" s="45" t="s">
        <v>6</v>
      </c>
      <c r="B28" s="46" t="s">
        <v>0</v>
      </c>
      <c r="C28" s="46"/>
      <c r="D28" s="47"/>
      <c r="E28" s="16">
        <f>SUM(E29,E31,E33)</f>
        <v>3340443.31</v>
      </c>
      <c r="F28" s="16">
        <f>SUM(F29,F31,F33)</f>
        <v>4674874.93</v>
      </c>
      <c r="G28" s="16">
        <f t="shared" ref="G28:R28" si="13">SUM(G29,G31,G33)</f>
        <v>1570000</v>
      </c>
      <c r="H28" s="16">
        <f t="shared" si="13"/>
        <v>0</v>
      </c>
      <c r="I28" s="16">
        <f t="shared" si="13"/>
        <v>0</v>
      </c>
      <c r="J28" s="16">
        <f t="shared" si="13"/>
        <v>0</v>
      </c>
      <c r="K28" s="16">
        <f t="shared" si="13"/>
        <v>0</v>
      </c>
      <c r="L28" s="16">
        <f t="shared" si="13"/>
        <v>0</v>
      </c>
      <c r="M28" s="16">
        <f t="shared" si="13"/>
        <v>0</v>
      </c>
      <c r="N28" s="16">
        <f t="shared" si="13"/>
        <v>0</v>
      </c>
      <c r="O28" s="16">
        <f t="shared" si="13"/>
        <v>0</v>
      </c>
      <c r="P28" s="16">
        <f t="shared" si="13"/>
        <v>0</v>
      </c>
      <c r="Q28" s="16">
        <f t="shared" si="13"/>
        <v>0</v>
      </c>
      <c r="R28" s="16">
        <f t="shared" si="13"/>
        <v>0</v>
      </c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24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</row>
    <row r="29" spans="1:249" ht="21" customHeight="1">
      <c r="A29" s="48"/>
      <c r="B29" s="77"/>
      <c r="C29" s="134" t="s">
        <v>26</v>
      </c>
      <c r="D29" s="135"/>
      <c r="E29" s="115">
        <v>529978.1</v>
      </c>
      <c r="F29" s="19">
        <v>365631.14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25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</row>
    <row r="30" spans="1:249" ht="21" customHeight="1">
      <c r="A30" s="48"/>
      <c r="B30" s="60"/>
      <c r="C30" s="60"/>
      <c r="D30" s="78" t="s">
        <v>27</v>
      </c>
      <c r="E30" s="78">
        <v>501898.1</v>
      </c>
      <c r="F30" s="17">
        <v>365631.14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2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</row>
    <row r="31" spans="1:249" ht="21" customHeight="1">
      <c r="A31" s="48"/>
      <c r="B31" s="77"/>
      <c r="C31" s="60" t="s">
        <v>28</v>
      </c>
      <c r="D31" s="79"/>
      <c r="E31" s="79">
        <v>2810465.21</v>
      </c>
      <c r="F31" s="19">
        <v>4309243.79</v>
      </c>
      <c r="G31" s="19">
        <v>1570000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25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</row>
    <row r="32" spans="1:249" ht="21" customHeight="1">
      <c r="A32" s="48"/>
      <c r="B32" s="77"/>
      <c r="C32" s="60"/>
      <c r="D32" s="80" t="s">
        <v>29</v>
      </c>
      <c r="E32" s="80">
        <v>2810465.21</v>
      </c>
      <c r="F32" s="23">
        <v>1819570</v>
      </c>
      <c r="G32" s="23">
        <v>1070000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7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spans="1:249" ht="21" customHeight="1">
      <c r="A33" s="48"/>
      <c r="B33" s="77"/>
      <c r="C33" s="60" t="s">
        <v>30</v>
      </c>
      <c r="D33" s="79"/>
      <c r="E33" s="7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25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spans="1:249" ht="21" customHeight="1" thickBot="1">
      <c r="A34" s="56"/>
      <c r="B34" s="81"/>
      <c r="C34" s="82"/>
      <c r="D34" s="83" t="s">
        <v>29</v>
      </c>
      <c r="E34" s="83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9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spans="1:249" ht="21" customHeight="1">
      <c r="A35" s="84" t="s">
        <v>7</v>
      </c>
      <c r="B35" s="85" t="s">
        <v>31</v>
      </c>
      <c r="C35" s="85"/>
      <c r="D35" s="86"/>
      <c r="E35" s="86">
        <v>28080</v>
      </c>
      <c r="F35" s="21">
        <f>SUM(F36,F38)</f>
        <v>91077</v>
      </c>
      <c r="G35" s="21">
        <f>SUM(G36,G38)</f>
        <v>500000</v>
      </c>
      <c r="H35" s="21">
        <f t="shared" ref="H35:R35" si="14">SUM(H36,H38)</f>
        <v>413366</v>
      </c>
      <c r="I35" s="21">
        <f t="shared" si="14"/>
        <v>1070336</v>
      </c>
      <c r="J35" s="21">
        <f t="shared" si="14"/>
        <v>1170336</v>
      </c>
      <c r="K35" s="21">
        <f t="shared" si="14"/>
        <v>1170336</v>
      </c>
      <c r="L35" s="21">
        <f t="shared" si="14"/>
        <v>1170336</v>
      </c>
      <c r="M35" s="21">
        <f t="shared" si="14"/>
        <v>880231</v>
      </c>
      <c r="N35" s="21">
        <f t="shared" si="14"/>
        <v>818231</v>
      </c>
      <c r="O35" s="21">
        <f t="shared" si="14"/>
        <v>583231</v>
      </c>
      <c r="P35" s="21">
        <f t="shared" si="14"/>
        <v>583152</v>
      </c>
      <c r="Q35" s="21">
        <f t="shared" si="14"/>
        <v>157000</v>
      </c>
      <c r="R35" s="21">
        <f t="shared" si="14"/>
        <v>82077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spans="1:249" ht="21" customHeight="1">
      <c r="A36" s="48"/>
      <c r="B36" s="60"/>
      <c r="C36" s="134" t="s">
        <v>32</v>
      </c>
      <c r="D36" s="135"/>
      <c r="E36" s="115">
        <v>28080</v>
      </c>
      <c r="F36" s="17">
        <v>91077</v>
      </c>
      <c r="G36" s="17">
        <v>500000</v>
      </c>
      <c r="H36" s="17">
        <v>413366</v>
      </c>
      <c r="I36" s="17">
        <v>1070336</v>
      </c>
      <c r="J36" s="17">
        <v>1170336</v>
      </c>
      <c r="K36" s="17">
        <v>1170336</v>
      </c>
      <c r="L36" s="17">
        <v>1170336</v>
      </c>
      <c r="M36" s="17">
        <v>880231</v>
      </c>
      <c r="N36" s="17">
        <v>818231</v>
      </c>
      <c r="O36" s="17">
        <v>583231</v>
      </c>
      <c r="P36" s="17">
        <v>583152</v>
      </c>
      <c r="Q36" s="17">
        <v>157000</v>
      </c>
      <c r="R36" s="17">
        <v>82077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spans="1:249" ht="21" customHeight="1">
      <c r="A37" s="48"/>
      <c r="B37" s="49"/>
      <c r="C37" s="138" t="s">
        <v>33</v>
      </c>
      <c r="D37" s="139"/>
      <c r="E37" s="121"/>
      <c r="F37" s="17">
        <v>0</v>
      </c>
      <c r="G37" s="17">
        <v>300000</v>
      </c>
      <c r="H37" s="17">
        <v>230000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spans="1:249" ht="21" customHeight="1" thickBot="1">
      <c r="A38" s="56"/>
      <c r="B38" s="87"/>
      <c r="C38" s="82" t="s">
        <v>34</v>
      </c>
      <c r="D38" s="88"/>
      <c r="E38" s="88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spans="1:249" ht="21" customHeight="1">
      <c r="A39" s="84" t="s">
        <v>12</v>
      </c>
      <c r="B39" s="46" t="s">
        <v>35</v>
      </c>
      <c r="C39" s="46"/>
      <c r="D39" s="47"/>
      <c r="E39" s="86">
        <v>2810465.21</v>
      </c>
      <c r="F39" s="21">
        <v>7028632</v>
      </c>
      <c r="G39" s="21">
        <f>SUM(F39+G31-G36)</f>
        <v>8098632</v>
      </c>
      <c r="H39" s="21">
        <f t="shared" ref="H39:P39" si="15">SUM(G39-H36)</f>
        <v>7685266</v>
      </c>
      <c r="I39" s="21">
        <f t="shared" si="15"/>
        <v>6614930</v>
      </c>
      <c r="J39" s="21">
        <f t="shared" si="15"/>
        <v>5444594</v>
      </c>
      <c r="K39" s="21">
        <f t="shared" si="15"/>
        <v>4274258</v>
      </c>
      <c r="L39" s="21">
        <f t="shared" si="15"/>
        <v>3103922</v>
      </c>
      <c r="M39" s="21">
        <f t="shared" si="15"/>
        <v>2223691</v>
      </c>
      <c r="N39" s="21">
        <f t="shared" si="15"/>
        <v>1405460</v>
      </c>
      <c r="O39" s="21">
        <f t="shared" si="15"/>
        <v>822229</v>
      </c>
      <c r="P39" s="21">
        <f t="shared" si="15"/>
        <v>239077</v>
      </c>
      <c r="Q39" s="21">
        <f t="shared" ref="Q39" si="16">SUM(P39-Q36)</f>
        <v>82077</v>
      </c>
      <c r="R39" s="21">
        <f t="shared" ref="R39" si="17">SUM(Q39-R36)</f>
        <v>0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</row>
    <row r="40" spans="1:249" ht="21" customHeight="1">
      <c r="A40" s="84"/>
      <c r="B40" s="85"/>
      <c r="C40" s="136" t="s">
        <v>36</v>
      </c>
      <c r="D40" s="137"/>
      <c r="E40" s="126"/>
      <c r="F40" s="41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</row>
    <row r="41" spans="1:249" ht="21" customHeight="1">
      <c r="A41" s="58" t="s">
        <v>13</v>
      </c>
      <c r="B41" s="131" t="s">
        <v>37</v>
      </c>
      <c r="C41" s="132"/>
      <c r="D41" s="133"/>
      <c r="E41" s="113"/>
      <c r="F41" s="17">
        <v>5620000</v>
      </c>
      <c r="G41" s="17">
        <v>5149287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spans="1:249" ht="21" customHeight="1">
      <c r="A42" s="89" t="s">
        <v>14</v>
      </c>
      <c r="B42" s="129" t="s">
        <v>38</v>
      </c>
      <c r="C42" s="130"/>
      <c r="D42" s="130"/>
      <c r="E42" s="120"/>
      <c r="F42" s="9">
        <f>SUM(F39/F5)</f>
        <v>0.50783010362933212</v>
      </c>
      <c r="G42" s="9">
        <f t="shared" ref="G42:R42" si="18">SUM(G39/G5)</f>
        <v>0.53231616165978191</v>
      </c>
      <c r="H42" s="9">
        <f t="shared" si="18"/>
        <v>0.5389387096774193</v>
      </c>
      <c r="I42" s="9">
        <f t="shared" si="18"/>
        <v>0.47709556437071765</v>
      </c>
      <c r="J42" s="9">
        <f t="shared" si="18"/>
        <v>0.37438544979457117</v>
      </c>
      <c r="K42" s="9">
        <f t="shared" si="18"/>
        <v>0.28000586312869979</v>
      </c>
      <c r="L42" s="9">
        <f t="shared" si="18"/>
        <v>0.1937150629611229</v>
      </c>
      <c r="M42" s="9">
        <f t="shared" si="18"/>
        <v>0.13221076528484463</v>
      </c>
      <c r="N42" s="9">
        <f t="shared" si="18"/>
        <v>7.9605769941812607E-2</v>
      </c>
      <c r="O42" s="9">
        <f t="shared" si="18"/>
        <v>4.4365634851353961E-2</v>
      </c>
      <c r="P42" s="9">
        <f t="shared" si="18"/>
        <v>1.2288928329365345E-2</v>
      </c>
      <c r="Q42" s="9">
        <f t="shared" si="18"/>
        <v>4.018969439916825E-3</v>
      </c>
      <c r="R42" s="9">
        <f t="shared" si="18"/>
        <v>0</v>
      </c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spans="1:249" ht="21" customHeight="1">
      <c r="A43" s="89" t="s">
        <v>39</v>
      </c>
      <c r="B43" s="129" t="s">
        <v>40</v>
      </c>
      <c r="C43" s="129"/>
      <c r="D43" s="129"/>
      <c r="E43" s="110"/>
      <c r="F43" s="9">
        <f>SUM((F39-F41)/F5)</f>
        <v>0.10177595505577663</v>
      </c>
      <c r="G43" s="9">
        <f>SUM((G39-G41)/G5)</f>
        <v>0.19385792684622161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spans="1:249" ht="21" customHeight="1">
      <c r="A44" s="89" t="s">
        <v>1</v>
      </c>
      <c r="B44" s="129" t="s">
        <v>41</v>
      </c>
      <c r="C44" s="129"/>
      <c r="D44" s="129"/>
      <c r="E44" s="110"/>
      <c r="F44" s="9">
        <f>SUM((F36+F22)/F5)</f>
        <v>2.1030787082623632E-2</v>
      </c>
      <c r="G44" s="9">
        <f t="shared" ref="G44:P44" si="19">SUM((G36+G22)/G5)</f>
        <v>5.915623101454711E-2</v>
      </c>
      <c r="H44" s="9">
        <f t="shared" si="19"/>
        <v>5.472412342215989E-2</v>
      </c>
      <c r="I44" s="9">
        <f t="shared" si="19"/>
        <v>0.1038828705373242</v>
      </c>
      <c r="J44" s="9">
        <f t="shared" si="19"/>
        <v>0.10385491052242526</v>
      </c>
      <c r="K44" s="9">
        <f t="shared" si="19"/>
        <v>9.6976541753091852E-2</v>
      </c>
      <c r="L44" s="9">
        <f t="shared" si="19"/>
        <v>8.8268386669569238E-2</v>
      </c>
      <c r="M44" s="9">
        <f t="shared" si="19"/>
        <v>6.2917703205232392E-2</v>
      </c>
      <c r="N44" s="9">
        <f t="shared" si="19"/>
        <v>5.3934713131261053E-2</v>
      </c>
      <c r="O44" s="9">
        <f t="shared" si="19"/>
        <v>3.6326036562334671E-2</v>
      </c>
      <c r="P44" s="9">
        <f t="shared" si="19"/>
        <v>3.2750600279038922E-2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spans="1:249" ht="21" customHeight="1">
      <c r="A45" s="89" t="s">
        <v>42</v>
      </c>
      <c r="B45" s="129" t="s">
        <v>43</v>
      </c>
      <c r="C45" s="129"/>
      <c r="D45" s="129"/>
      <c r="E45" s="110"/>
      <c r="F45" s="9">
        <f>SUM((F36-F37+F22)/F5)</f>
        <v>2.1030787082623632E-2</v>
      </c>
      <c r="G45" s="9">
        <f>SUM((G36-G37+G22)/G5)</f>
        <v>3.9437487343031409E-2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spans="1:249" ht="21" customHeight="1">
      <c r="A46" s="58" t="s">
        <v>2</v>
      </c>
      <c r="B46" s="131" t="s">
        <v>44</v>
      </c>
      <c r="C46" s="132"/>
      <c r="D46" s="133"/>
      <c r="E46" s="113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spans="1:249" ht="21" customHeight="1">
      <c r="A47" s="58" t="s">
        <v>3</v>
      </c>
      <c r="B47" s="153" t="s">
        <v>45</v>
      </c>
      <c r="C47" s="134"/>
      <c r="D47" s="135"/>
      <c r="E47" s="115"/>
      <c r="F47" s="9">
        <v>0</v>
      </c>
      <c r="G47" s="9">
        <v>2.8999999999999998E-3</v>
      </c>
      <c r="H47" s="9">
        <f>((G6+G11-G14)/G5+(F6+F11-F14)/F5+(E6+E11-E14)/E5)/3</f>
        <v>6.0611885404545103E-2</v>
      </c>
      <c r="I47" s="9">
        <f>((H6+H11-H14)/H5+(G6+G11-G14)/G5+(F6+F11-F14)/F5)/3</f>
        <v>0.12625560045524609</v>
      </c>
      <c r="J47" s="9">
        <f>((I6+I11-I14)/I5+(H6+H11-H14)/H5+(G6+G11-G14)/G5)/3</f>
        <v>0.14538599081358944</v>
      </c>
      <c r="K47" s="9">
        <f t="shared" ref="K47:P47" si="20">((J6+J11-J14)/J5+(I6+I11-I14)/I5+(H6+H11-H14)/H5)/3</f>
        <v>0.20938560376810647</v>
      </c>
      <c r="L47" s="9">
        <f t="shared" si="20"/>
        <v>0.21967442697709902</v>
      </c>
      <c r="M47" s="9">
        <f t="shared" si="20"/>
        <v>0.22220735183234078</v>
      </c>
      <c r="N47" s="9">
        <f t="shared" si="20"/>
        <v>0.22937424393659478</v>
      </c>
      <c r="O47" s="9">
        <f t="shared" si="20"/>
        <v>0.23648638389544763</v>
      </c>
      <c r="P47" s="9">
        <f t="shared" si="20"/>
        <v>0.24354354160947841</v>
      </c>
      <c r="Q47" s="9">
        <f t="shared" ref="Q47" si="21">((P6+P11-P14)/P5+(O6+O11-O14)/O5+(N6+N11-N14)/N5)/3</f>
        <v>0.25054553037072413</v>
      </c>
      <c r="R47" s="9">
        <f t="shared" ref="R47" si="22">((Q6+Q11-Q14)/Q5+(P6+P11-P14)/P5+(O6+O11-O14)/O5)/3</f>
        <v>0.25749220425426739</v>
      </c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spans="1:249" ht="21" customHeight="1">
      <c r="A48" s="89" t="s">
        <v>4</v>
      </c>
      <c r="B48" s="129" t="s">
        <v>46</v>
      </c>
      <c r="C48" s="129"/>
      <c r="D48" s="129"/>
      <c r="E48" s="110"/>
      <c r="F48" s="9">
        <f>SUM((F35+F20)/F5)</f>
        <v>2.1030787082623632E-2</v>
      </c>
      <c r="G48" s="9">
        <f t="shared" ref="G48:R48" si="23">SUM((G35+G20)/G5)</f>
        <v>5.915623101454711E-2</v>
      </c>
      <c r="H48" s="9">
        <f>SUM((H35+H20)/H5)</f>
        <v>5.472412342215989E-2</v>
      </c>
      <c r="I48" s="9">
        <f t="shared" si="23"/>
        <v>0.1038828705373242</v>
      </c>
      <c r="J48" s="9">
        <f t="shared" si="23"/>
        <v>0.10385491052242526</v>
      </c>
      <c r="K48" s="9">
        <f t="shared" si="23"/>
        <v>9.6976541753091852E-2</v>
      </c>
      <c r="L48" s="9">
        <f t="shared" si="23"/>
        <v>8.8268386669569238E-2</v>
      </c>
      <c r="M48" s="9">
        <f t="shared" si="23"/>
        <v>6.2917703205232392E-2</v>
      </c>
      <c r="N48" s="9">
        <f t="shared" si="23"/>
        <v>5.3934713131261053E-2</v>
      </c>
      <c r="O48" s="9">
        <f t="shared" si="23"/>
        <v>3.6326036562334671E-2</v>
      </c>
      <c r="P48" s="9">
        <f t="shared" si="23"/>
        <v>3.2750600279038922E-2</v>
      </c>
      <c r="Q48" s="9">
        <f t="shared" si="23"/>
        <v>8.6179882479301296E-3</v>
      </c>
      <c r="R48" s="9">
        <f t="shared" si="23"/>
        <v>4.248287738775787E-3</v>
      </c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</row>
    <row r="49" spans="1:249" ht="21" customHeight="1">
      <c r="A49" s="89" t="s">
        <v>47</v>
      </c>
      <c r="B49" s="129" t="s">
        <v>48</v>
      </c>
      <c r="C49" s="129"/>
      <c r="D49" s="129"/>
      <c r="E49" s="127"/>
      <c r="F49" s="4" t="s">
        <v>74</v>
      </c>
      <c r="G49" s="106" t="s">
        <v>74</v>
      </c>
      <c r="H49" s="106" t="s">
        <v>75</v>
      </c>
      <c r="I49" s="106" t="s">
        <v>75</v>
      </c>
      <c r="J49" s="106" t="s">
        <v>75</v>
      </c>
      <c r="K49" s="106" t="s">
        <v>75</v>
      </c>
      <c r="L49" s="106" t="s">
        <v>75</v>
      </c>
      <c r="M49" s="106" t="s">
        <v>75</v>
      </c>
      <c r="N49" s="106" t="s">
        <v>75</v>
      </c>
      <c r="O49" s="106" t="s">
        <v>75</v>
      </c>
      <c r="P49" s="106" t="s">
        <v>75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</row>
    <row r="50" spans="1:249" ht="21" customHeight="1">
      <c r="A50" s="89" t="s">
        <v>49</v>
      </c>
      <c r="B50" s="129" t="s">
        <v>50</v>
      </c>
      <c r="C50" s="129"/>
      <c r="D50" s="129"/>
      <c r="E50" s="110"/>
      <c r="F50" s="106">
        <f>SUM((F35+F20-F37)/F5)</f>
        <v>2.1030787082623632E-2</v>
      </c>
      <c r="G50" s="106">
        <f t="shared" ref="G50:M50" si="24">SUM((G35+G20-G37)/G5)</f>
        <v>3.9437487343031409E-2</v>
      </c>
      <c r="H50" s="106">
        <f t="shared" si="24"/>
        <v>3.8595091164095374E-2</v>
      </c>
      <c r="I50" s="106">
        <f t="shared" si="24"/>
        <v>0.1038828705373242</v>
      </c>
      <c r="J50" s="106">
        <f t="shared" si="24"/>
        <v>0.10385491052242526</v>
      </c>
      <c r="K50" s="106">
        <f t="shared" si="24"/>
        <v>9.6976541753091852E-2</v>
      </c>
      <c r="L50" s="106">
        <f t="shared" si="24"/>
        <v>8.8268386669569238E-2</v>
      </c>
      <c r="M50" s="106">
        <f t="shared" si="24"/>
        <v>6.2917703205232392E-2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</row>
    <row r="51" spans="1:249" ht="21" customHeight="1">
      <c r="A51" s="89" t="s">
        <v>51</v>
      </c>
      <c r="B51" s="143" t="s">
        <v>52</v>
      </c>
      <c r="C51" s="143"/>
      <c r="D51" s="143"/>
      <c r="E51" s="118"/>
      <c r="F51" s="10" t="s">
        <v>74</v>
      </c>
      <c r="G51" s="10" t="s">
        <v>74</v>
      </c>
      <c r="H51" s="10" t="s">
        <v>75</v>
      </c>
      <c r="I51" s="10" t="s">
        <v>75</v>
      </c>
      <c r="J51" s="10" t="s">
        <v>75</v>
      </c>
      <c r="K51" s="10" t="s">
        <v>75</v>
      </c>
      <c r="L51" s="10" t="s">
        <v>75</v>
      </c>
      <c r="M51" s="10" t="s">
        <v>75</v>
      </c>
      <c r="N51" s="10" t="s">
        <v>75</v>
      </c>
      <c r="O51" s="10" t="s">
        <v>75</v>
      </c>
      <c r="P51" s="10" t="s">
        <v>75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</row>
    <row r="52" spans="1:249" ht="21" customHeight="1">
      <c r="A52" s="84" t="s">
        <v>53</v>
      </c>
      <c r="B52" s="147" t="s">
        <v>54</v>
      </c>
      <c r="C52" s="148"/>
      <c r="D52" s="149"/>
      <c r="E52" s="111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</row>
    <row r="53" spans="1:249" ht="21" customHeight="1">
      <c r="A53" s="48"/>
      <c r="B53" s="49"/>
      <c r="C53" s="134" t="s">
        <v>55</v>
      </c>
      <c r="D53" s="135"/>
      <c r="E53" s="115"/>
      <c r="F53" s="7">
        <v>4741535</v>
      </c>
      <c r="G53" s="7">
        <v>4876158</v>
      </c>
      <c r="H53" s="7">
        <f>SUM(G53*1.03)</f>
        <v>5022442.74</v>
      </c>
      <c r="I53" s="7">
        <f t="shared" ref="I53:P53" si="25">SUM(H53*1.03)</f>
        <v>5173116.0222000005</v>
      </c>
      <c r="J53" s="7">
        <f t="shared" si="25"/>
        <v>5328309.5028660009</v>
      </c>
      <c r="K53" s="7">
        <f t="shared" si="25"/>
        <v>5488158.7879519807</v>
      </c>
      <c r="L53" s="7">
        <f t="shared" si="25"/>
        <v>5652803.5515905404</v>
      </c>
      <c r="M53" s="7">
        <f t="shared" si="25"/>
        <v>5822387.6581382565</v>
      </c>
      <c r="N53" s="7">
        <f t="shared" si="25"/>
        <v>5997059.2878824044</v>
      </c>
      <c r="O53" s="7">
        <f t="shared" si="25"/>
        <v>6176971.0665188767</v>
      </c>
      <c r="P53" s="7">
        <f t="shared" si="25"/>
        <v>6362280.1985144429</v>
      </c>
      <c r="Q53" s="7">
        <f t="shared" ref="Q53:Q54" si="26">SUM(P53*1.03)</f>
        <v>6553148.6044698767</v>
      </c>
      <c r="R53" s="7">
        <f t="shared" ref="R53:R54" si="27">SUM(Q53*1.03)</f>
        <v>6749743.0626039729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</row>
    <row r="54" spans="1:249" ht="21" customHeight="1">
      <c r="A54" s="48"/>
      <c r="B54" s="49"/>
      <c r="C54" s="134" t="s">
        <v>56</v>
      </c>
      <c r="D54" s="135"/>
      <c r="E54" s="115"/>
      <c r="F54" s="7">
        <v>977700</v>
      </c>
      <c r="G54" s="7">
        <v>1031700</v>
      </c>
      <c r="H54" s="7">
        <f>SUM(G54*1.03)</f>
        <v>1062651</v>
      </c>
      <c r="I54" s="7">
        <f t="shared" ref="I54:P54" si="28">SUM(H54*1.03)</f>
        <v>1094530.53</v>
      </c>
      <c r="J54" s="7">
        <f t="shared" si="28"/>
        <v>1127366.4459000002</v>
      </c>
      <c r="K54" s="7">
        <f t="shared" si="28"/>
        <v>1161187.4392770003</v>
      </c>
      <c r="L54" s="7">
        <f t="shared" si="28"/>
        <v>1196023.0624553103</v>
      </c>
      <c r="M54" s="7">
        <f t="shared" si="28"/>
        <v>1231903.7543289696</v>
      </c>
      <c r="N54" s="7">
        <f t="shared" si="28"/>
        <v>1268860.8669588387</v>
      </c>
      <c r="O54" s="7">
        <f t="shared" si="28"/>
        <v>1306926.6929676039</v>
      </c>
      <c r="P54" s="7">
        <f t="shared" si="28"/>
        <v>1346134.4937566321</v>
      </c>
      <c r="Q54" s="7">
        <f t="shared" si="26"/>
        <v>1386518.5285693312</v>
      </c>
      <c r="R54" s="7">
        <f t="shared" si="27"/>
        <v>1428114.0844264112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</row>
    <row r="55" spans="1:249" ht="21" customHeight="1">
      <c r="A55" s="48"/>
      <c r="B55" s="49"/>
      <c r="C55" s="134" t="s">
        <v>57</v>
      </c>
      <c r="D55" s="144"/>
      <c r="E55" s="119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</row>
    <row r="56" spans="1:249" ht="21" customHeight="1" thickBot="1">
      <c r="A56" s="56"/>
      <c r="B56" s="90"/>
      <c r="C56" s="91" t="s">
        <v>58</v>
      </c>
      <c r="D56" s="92"/>
      <c r="E56" s="92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</row>
    <row r="57" spans="1:249" ht="21" customHeight="1" thickBot="1">
      <c r="A57" s="93" t="s">
        <v>5</v>
      </c>
      <c r="B57" s="142" t="s">
        <v>59</v>
      </c>
      <c r="C57" s="142"/>
      <c r="D57" s="142"/>
      <c r="E57" s="117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</row>
    <row r="58" spans="1:249" ht="21" customHeight="1">
      <c r="A58" s="94">
        <v>17</v>
      </c>
      <c r="B58" s="95" t="s">
        <v>71</v>
      </c>
      <c r="C58" s="96"/>
      <c r="D58" s="97"/>
      <c r="E58" s="128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8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</row>
    <row r="59" spans="1:249" ht="21" customHeight="1" thickBot="1">
      <c r="A59" s="98"/>
      <c r="B59" s="99"/>
      <c r="C59" s="140" t="s">
        <v>72</v>
      </c>
      <c r="D59" s="141"/>
      <c r="E59" s="116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40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</row>
    <row r="60" spans="1:249">
      <c r="A60" s="100"/>
      <c r="B60" s="101"/>
      <c r="C60" s="101"/>
      <c r="D60" s="102"/>
      <c r="E60" s="102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</row>
    <row r="61" spans="1:249">
      <c r="A61" s="100"/>
      <c r="B61" s="101"/>
      <c r="C61" s="101"/>
      <c r="D61" s="103" t="s">
        <v>73</v>
      </c>
      <c r="E61" s="103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</row>
    <row r="62" spans="1:249">
      <c r="A62" s="12"/>
      <c r="B62" s="13"/>
      <c r="C62" s="13"/>
      <c r="D62" s="14"/>
      <c r="E62" s="14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</row>
    <row r="63" spans="1:249">
      <c r="A63" s="12"/>
      <c r="B63" s="13"/>
      <c r="C63" s="13"/>
      <c r="D63" s="14"/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</row>
  </sheetData>
  <mergeCells count="28">
    <mergeCell ref="A1:D1"/>
    <mergeCell ref="F2:G2"/>
    <mergeCell ref="B50:D50"/>
    <mergeCell ref="B52:D52"/>
    <mergeCell ref="A3:D3"/>
    <mergeCell ref="B46:D46"/>
    <mergeCell ref="B48:D48"/>
    <mergeCell ref="B49:D49"/>
    <mergeCell ref="B45:D45"/>
    <mergeCell ref="C6:D6"/>
    <mergeCell ref="C9:D9"/>
    <mergeCell ref="B47:D47"/>
    <mergeCell ref="C7:D7"/>
    <mergeCell ref="C10:D10"/>
    <mergeCell ref="B43:D43"/>
    <mergeCell ref="B44:D44"/>
    <mergeCell ref="C54:D54"/>
    <mergeCell ref="C59:D59"/>
    <mergeCell ref="B57:D57"/>
    <mergeCell ref="B51:D51"/>
    <mergeCell ref="C55:D55"/>
    <mergeCell ref="C53:D53"/>
    <mergeCell ref="B42:D42"/>
    <mergeCell ref="B41:D41"/>
    <mergeCell ref="C29:D29"/>
    <mergeCell ref="C36:D36"/>
    <mergeCell ref="C40:D40"/>
    <mergeCell ref="C37:D37"/>
  </mergeCells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WPF zał.1</vt:lpstr>
      <vt:lpstr>Arkusz2</vt:lpstr>
      <vt:lpstr>Arkusz3</vt:lpstr>
      <vt:lpstr>'WPF zał.1'!Obszar_wydruku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Mkus</dc:creator>
  <cp:lastModifiedBy>Skarbnik</cp:lastModifiedBy>
  <cp:lastPrinted>2013-01-29T11:35:18Z</cp:lastPrinted>
  <dcterms:created xsi:type="dcterms:W3CDTF">2010-10-07T05:45:12Z</dcterms:created>
  <dcterms:modified xsi:type="dcterms:W3CDTF">2013-01-31T09:57:38Z</dcterms:modified>
</cp:coreProperties>
</file>