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1" sheetId="2" r:id="rId1"/>
  </sheets>
  <definedNames>
    <definedName name="_xlnm.Print_Area" localSheetId="0">'Zał. nr 1'!$B$1:$K$134</definedName>
  </definedNames>
  <calcPr calcId="124519"/>
</workbook>
</file>

<file path=xl/calcChain.xml><?xml version="1.0" encoding="utf-8"?>
<calcChain xmlns="http://schemas.openxmlformats.org/spreadsheetml/2006/main">
  <c r="H89" i="2"/>
  <c r="H22"/>
  <c r="F94"/>
  <c r="F11"/>
  <c r="F14"/>
  <c r="F13" s="1"/>
  <c r="F18"/>
  <c r="F17" s="1"/>
  <c r="F21"/>
  <c r="F20" s="1"/>
  <c r="F24"/>
  <c r="F23" s="1"/>
  <c r="F30"/>
  <c r="F29" s="1"/>
  <c r="F33"/>
  <c r="F39"/>
  <c r="F35" s="1"/>
  <c r="F42"/>
  <c r="F41" s="1"/>
  <c r="F49"/>
  <c r="F55"/>
  <c r="F64"/>
  <c r="F68"/>
  <c r="F72"/>
  <c r="F74"/>
  <c r="F76"/>
  <c r="F79"/>
  <c r="F82"/>
  <c r="F86"/>
  <c r="F88"/>
  <c r="F91"/>
  <c r="F97"/>
  <c r="F99"/>
  <c r="F101"/>
  <c r="F103"/>
  <c r="F105"/>
  <c r="F107"/>
  <c r="F110"/>
  <c r="F109" s="1"/>
  <c r="F113"/>
  <c r="F112" s="1"/>
  <c r="F116"/>
  <c r="F120"/>
  <c r="F123"/>
  <c r="F127"/>
  <c r="F129"/>
  <c r="F133"/>
  <c r="F132" s="1"/>
  <c r="I45"/>
  <c r="I44"/>
  <c r="H46"/>
  <c r="J45"/>
  <c r="H45" s="1"/>
  <c r="H84"/>
  <c r="J82"/>
  <c r="H66"/>
  <c r="I118"/>
  <c r="J118"/>
  <c r="H119"/>
  <c r="H118" s="1"/>
  <c r="F125" l="1"/>
  <c r="F114"/>
  <c r="F90"/>
  <c r="F81"/>
  <c r="F71"/>
  <c r="F47"/>
  <c r="F32"/>
  <c r="F134"/>
  <c r="J44"/>
  <c r="H44" s="1"/>
  <c r="I64"/>
  <c r="J64"/>
  <c r="I129"/>
  <c r="J129"/>
  <c r="I127"/>
  <c r="J127"/>
  <c r="I107"/>
  <c r="J107"/>
  <c r="J21"/>
  <c r="I76"/>
  <c r="H78"/>
  <c r="I99"/>
  <c r="H122"/>
  <c r="J35" l="1"/>
  <c r="H131"/>
  <c r="J125"/>
  <c r="I30"/>
  <c r="I20"/>
  <c r="J20"/>
  <c r="H85"/>
  <c r="I82"/>
  <c r="I120"/>
  <c r="I123"/>
  <c r="H129" l="1"/>
  <c r="J120"/>
  <c r="J114" s="1"/>
  <c r="H124"/>
  <c r="H123" s="1"/>
  <c r="H83"/>
  <c r="H82" l="1"/>
  <c r="H57"/>
  <c r="H21"/>
  <c r="H20" s="1"/>
  <c r="H117"/>
  <c r="H116" s="1"/>
  <c r="H121"/>
  <c r="H120" s="1"/>
  <c r="I116"/>
  <c r="I114" s="1"/>
  <c r="I97"/>
  <c r="I94"/>
  <c r="I55"/>
  <c r="H19"/>
  <c r="G110"/>
  <c r="H111"/>
  <c r="I110"/>
  <c r="J110"/>
  <c r="H110"/>
  <c r="I109"/>
  <c r="J109"/>
  <c r="H109"/>
  <c r="G109"/>
  <c r="H114" l="1"/>
  <c r="J18"/>
  <c r="I18"/>
  <c r="J99" l="1"/>
  <c r="H100"/>
  <c r="H99"/>
  <c r="G99"/>
  <c r="H96"/>
  <c r="H38"/>
  <c r="G30"/>
  <c r="G133"/>
  <c r="G132"/>
  <c r="G126"/>
  <c r="G125"/>
  <c r="G120"/>
  <c r="G114"/>
  <c r="G113"/>
  <c r="G112"/>
  <c r="G107"/>
  <c r="G103"/>
  <c r="G101"/>
  <c r="G97"/>
  <c r="G94"/>
  <c r="G91"/>
  <c r="G90" s="1"/>
  <c r="G88"/>
  <c r="G86"/>
  <c r="G81"/>
  <c r="G76"/>
  <c r="G74"/>
  <c r="G72"/>
  <c r="G71"/>
  <c r="G68"/>
  <c r="G64"/>
  <c r="G55"/>
  <c r="G49"/>
  <c r="G47"/>
  <c r="G42"/>
  <c r="G41"/>
  <c r="G39"/>
  <c r="G35"/>
  <c r="G33"/>
  <c r="G32"/>
  <c r="G29"/>
  <c r="G24"/>
  <c r="G23"/>
  <c r="G18"/>
  <c r="G17"/>
  <c r="G14"/>
  <c r="G13"/>
  <c r="J94"/>
  <c r="J14"/>
  <c r="I14"/>
  <c r="H15"/>
  <c r="H14" s="1"/>
  <c r="J132"/>
  <c r="I132"/>
  <c r="H132"/>
  <c r="J88"/>
  <c r="I91"/>
  <c r="G134" l="1"/>
  <c r="G137"/>
  <c r="I72"/>
  <c r="H18"/>
  <c r="H128"/>
  <c r="H108"/>
  <c r="H107" s="1"/>
  <c r="H104"/>
  <c r="H102"/>
  <c r="H98"/>
  <c r="H95"/>
  <c r="H94" s="1"/>
  <c r="H93"/>
  <c r="H92"/>
  <c r="H91" s="1"/>
  <c r="H87"/>
  <c r="H77"/>
  <c r="H76" s="1"/>
  <c r="H75"/>
  <c r="H73"/>
  <c r="H70"/>
  <c r="H69"/>
  <c r="H67"/>
  <c r="H65"/>
  <c r="H64" s="1"/>
  <c r="H58"/>
  <c r="H59"/>
  <c r="H60"/>
  <c r="H61"/>
  <c r="H62"/>
  <c r="H63"/>
  <c r="H56"/>
  <c r="H51"/>
  <c r="H52"/>
  <c r="H53"/>
  <c r="H54"/>
  <c r="H50"/>
  <c r="H36"/>
  <c r="H37"/>
  <c r="H35"/>
  <c r="H34"/>
  <c r="H31"/>
  <c r="H26"/>
  <c r="H27"/>
  <c r="H28"/>
  <c r="H25"/>
  <c r="J17"/>
  <c r="J79"/>
  <c r="I79"/>
  <c r="H79"/>
  <c r="I13"/>
  <c r="I17"/>
  <c r="I24"/>
  <c r="I23"/>
  <c r="I29"/>
  <c r="I33"/>
  <c r="I35"/>
  <c r="I39"/>
  <c r="I32"/>
  <c r="I42"/>
  <c r="I41"/>
  <c r="I49"/>
  <c r="I68"/>
  <c r="I47"/>
  <c r="I74"/>
  <c r="I71"/>
  <c r="I86"/>
  <c r="I81" s="1"/>
  <c r="I101"/>
  <c r="I103"/>
  <c r="I112"/>
  <c r="I125"/>
  <c r="J13"/>
  <c r="J24"/>
  <c r="J23"/>
  <c r="J30"/>
  <c r="J29"/>
  <c r="J33"/>
  <c r="J32"/>
  <c r="J41"/>
  <c r="J49"/>
  <c r="J55"/>
  <c r="J68"/>
  <c r="J47"/>
  <c r="J71"/>
  <c r="J86"/>
  <c r="J81" s="1"/>
  <c r="J97"/>
  <c r="J90" s="1"/>
  <c r="J112"/>
  <c r="H13"/>
  <c r="H17"/>
  <c r="H24"/>
  <c r="H23"/>
  <c r="H30"/>
  <c r="H29"/>
  <c r="H33"/>
  <c r="H39"/>
  <c r="H49"/>
  <c r="H55"/>
  <c r="H68"/>
  <c r="H47"/>
  <c r="H72"/>
  <c r="H74"/>
  <c r="H71"/>
  <c r="H86"/>
  <c r="H88"/>
  <c r="H97"/>
  <c r="H101"/>
  <c r="H103"/>
  <c r="H112"/>
  <c r="J134" l="1"/>
  <c r="H81"/>
  <c r="H127"/>
  <c r="H125" s="1"/>
  <c r="H90"/>
  <c r="I90"/>
  <c r="I134" s="1"/>
  <c r="H43"/>
  <c r="H42" s="1"/>
  <c r="H41" s="1"/>
  <c r="H32"/>
  <c r="H134" s="1"/>
</calcChain>
</file>

<file path=xl/sharedStrings.xml><?xml version="1.0" encoding="utf-8"?>
<sst xmlns="http://schemas.openxmlformats.org/spreadsheetml/2006/main" count="179" uniqueCount="129">
  <si>
    <t>Dział</t>
  </si>
  <si>
    <t>w tym:</t>
  </si>
  <si>
    <t>Transport i łączność</t>
  </si>
  <si>
    <t xml:space="preserve">DOCHODY BUDŻETU </t>
  </si>
  <si>
    <t>GMINY NOWOGRÓDEK POMORSKI</t>
  </si>
  <si>
    <t>Rozdz.</t>
  </si>
  <si>
    <t>GOSPODARKA MIESZKANIOWA</t>
  </si>
  <si>
    <t>Gospodarka gruntami i nieruchomościami</t>
  </si>
  <si>
    <t>pozostałe odsetki od zaległości</t>
  </si>
  <si>
    <t>ADMINISTRACJA PUBLICZNA</t>
  </si>
  <si>
    <t>Urzędy wojewódzkie</t>
  </si>
  <si>
    <t>URZĘDY NACZELNYCH ORGANÓW WŁADZY PAŃSTWOWEJ KONTROLI I OCHRONY PRAWA ORAZ SĄDOWNICTWA</t>
  </si>
  <si>
    <t xml:space="preserve">Urzędy naczelnych organów władzy państwowej, kontroli i ochrony prawa </t>
  </si>
  <si>
    <t>DOCHODY OD OSÓB PRAWNYCH OSÓB FIZYCZNYCH I OD INNYCH JEDNOSTEK NIE POSIADAJĄCYCH OSOBOWOŚCI PRAWNEJ ORAZ WYDATKI ZWIĄZANE Z ICH POBOREM</t>
  </si>
  <si>
    <t>podatek od nieruchomości</t>
  </si>
  <si>
    <t>podatek rolny</t>
  </si>
  <si>
    <t>podatek leśny</t>
  </si>
  <si>
    <t>podatek od środków transportowych</t>
  </si>
  <si>
    <t>podatek od spadków i darowizn</t>
  </si>
  <si>
    <t>wpływy z opłaty targowej</t>
  </si>
  <si>
    <t>podatek od czynności cywilnoprawnych</t>
  </si>
  <si>
    <t>odsetki od nieterminowych wpłat z tytułu podatków i opłat</t>
  </si>
  <si>
    <t>Wpływy z innych opłat stanowiących dochody j.s.t. na podstawie ustaw</t>
  </si>
  <si>
    <t>opłata skarbowa</t>
  </si>
  <si>
    <t>wpływy z opłat za zezwolenia na sprzedaż napojów alkoholowych</t>
  </si>
  <si>
    <t>Udziały gmin w podatkach stanowiących dochód budżetu państwa</t>
  </si>
  <si>
    <t>podatek dochodowy od osób fizycznych</t>
  </si>
  <si>
    <t>podatek dochodowy od osób prawnych</t>
  </si>
  <si>
    <t>RÓŻNE ROZLICZENIA</t>
  </si>
  <si>
    <t>Część oświatowa subwencji ogólnej dla j.s.t.</t>
  </si>
  <si>
    <t>Część wyrównawcza subwencji ogólnej dla gmin</t>
  </si>
  <si>
    <t>Różne rozliczenia finansowe</t>
  </si>
  <si>
    <t>Pozostała działalność</t>
  </si>
  <si>
    <t>POMOC SPOŁECZNA</t>
  </si>
  <si>
    <t>Ośrodki pomocy społecznej</t>
  </si>
  <si>
    <t>GOSPODARKA KOMUNALNA I OCHRONA ŚRODOWISKA</t>
  </si>
  <si>
    <t>DOCHODY OGÓŁEM</t>
  </si>
  <si>
    <t>dotacje celowe otrzymane z budżetu państwa na realizację zadań bieżących z zakresu administracji rządowej zleconej gminie ustawami</t>
  </si>
  <si>
    <t>DZIAŁALNOŚĆ USŁUGOWA</t>
  </si>
  <si>
    <t>BEZPIECZEŃSTWO PUBLICZNE I OCHRONA PRZECIWPOŻAROWA</t>
  </si>
  <si>
    <t>KULTURA I OCHRONA DZIEDZICTWA NARODOWEGO</t>
  </si>
  <si>
    <t>Domy i ośrodki kultury, świetlice i kluby</t>
  </si>
  <si>
    <t>Drogi publiczne gminne</t>
  </si>
  <si>
    <t>Urzędy gmin (miast i miast na prawach powiatu)</t>
  </si>
  <si>
    <t>Szkoły Podstawowe</t>
  </si>
  <si>
    <t>0690</t>
  </si>
  <si>
    <t>wpływy z różnych opłat</t>
  </si>
  <si>
    <t>Załącznik Nr 1</t>
  </si>
  <si>
    <t>Cmentarze</t>
  </si>
  <si>
    <t>wpływy z usług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</si>
  <si>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</si>
  <si>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</si>
  <si>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Gimnazja</t>
  </si>
  <si>
    <t>Pozostała działalność (dotacja na dożywianie)</t>
  </si>
  <si>
    <t>§</t>
  </si>
  <si>
    <t>wpływy ze sprzedaży składników majątkowych</t>
  </si>
  <si>
    <t>Zasiłki i pomoc w naturze oraz składki na ubezpieczenia emerytalne i rentowe</t>
  </si>
  <si>
    <t>0470</t>
  </si>
  <si>
    <t>0750</t>
  </si>
  <si>
    <t>0920</t>
  </si>
  <si>
    <t>0830</t>
  </si>
  <si>
    <t>2360</t>
  </si>
  <si>
    <t>0310</t>
  </si>
  <si>
    <t>0320</t>
  </si>
  <si>
    <t>0330</t>
  </si>
  <si>
    <t>0500</t>
  </si>
  <si>
    <t>0910</t>
  </si>
  <si>
    <t>0340</t>
  </si>
  <si>
    <t>0360</t>
  </si>
  <si>
    <t>0430</t>
  </si>
  <si>
    <t>0410</t>
  </si>
  <si>
    <t>0480</t>
  </si>
  <si>
    <t>0010</t>
  </si>
  <si>
    <t>0020</t>
  </si>
  <si>
    <t>Usługi opiekuńcze i specjalistyczne usługi opiekuńcze</t>
  </si>
  <si>
    <t>92195</t>
  </si>
  <si>
    <t>85228</t>
  </si>
  <si>
    <t>2010</t>
  </si>
  <si>
    <t>2920</t>
  </si>
  <si>
    <t>Subwencja ogólna z budżetu państwa</t>
  </si>
  <si>
    <t>Pozostałe odsetki</t>
  </si>
  <si>
    <t>2030</t>
  </si>
  <si>
    <t>Dotacje celowe otrzymane z budżetu państwa na realizację własnych zadań bieżących gmin (związków gmin)</t>
  </si>
  <si>
    <t>w złotych</t>
  </si>
  <si>
    <t>dochody z najmu i dzierżawy składników majątkowych Skarbu Państwa, jednostek samorządu terytorialnego lub innych jednostek zaliczanych do sektora finansów publicznych oraz innych umów o podobnym charakterze</t>
  </si>
  <si>
    <t>0870</t>
  </si>
  <si>
    <t xml:space="preserve">wpływy z opłat za zarząd, użytkowanie i użytkowanie wieczyste nieruchomości </t>
  </si>
  <si>
    <t>801</t>
  </si>
  <si>
    <t>OSWIATA I WYCHOWANIE</t>
  </si>
  <si>
    <t>921</t>
  </si>
  <si>
    <t>600</t>
  </si>
  <si>
    <t>60016</t>
  </si>
  <si>
    <t>92109</t>
  </si>
  <si>
    <t xml:space="preserve">Pozostała działalność </t>
  </si>
  <si>
    <t>Dochody majątkowe</t>
  </si>
  <si>
    <t xml:space="preserve">Ogółem   </t>
  </si>
  <si>
    <t>0460</t>
  </si>
  <si>
    <t>wpływy z opłaty eksploatacyjnej</t>
  </si>
  <si>
    <t>dochody jednostek samorządu terytorialnego związane z realizacją zadań z zakresu administracji rządowej oraz innych zadań zleconych ustawami</t>
  </si>
  <si>
    <t>Składki na ubezpieczenie zdrowotne opłacane za osoby pobierające niekóre świadczenia z pomocy społecznej , niektóre świadczenia rodzinne oraz osoby uczestniczące w zajęciach integracji społecznej</t>
  </si>
  <si>
    <t>Dochody bieżące</t>
  </si>
  <si>
    <t>0400</t>
  </si>
  <si>
    <t>wpływy z opłaty produktowej</t>
  </si>
  <si>
    <t xml:space="preserve">dotacje celowe otrzymane z budżetu państwa na realizację własnych zadań bieżących gmin (związków gmin) </t>
  </si>
  <si>
    <t>85216</t>
  </si>
  <si>
    <t>Źródła dochodów</t>
  </si>
  <si>
    <t>Zasiłki stałe</t>
  </si>
  <si>
    <t>0970</t>
  </si>
  <si>
    <t>wpływy z różnych dochodów</t>
  </si>
  <si>
    <t>80101</t>
  </si>
  <si>
    <t>80110</t>
  </si>
  <si>
    <t>90017</t>
  </si>
  <si>
    <t>2007</t>
  </si>
  <si>
    <t>6207</t>
  </si>
  <si>
    <t>Dotacje celowe w ramach programów finansowanych z udziałem środków europejskich oraz środków, o których mowa w art. 5 ust. 1 pkt 3 oraz ust. 3 pkt 5 i 6 ustawy, lub płatności w ramach budżetu środków europejskich</t>
  </si>
  <si>
    <t>90019</t>
  </si>
  <si>
    <t>Wpływy i wydatki związane z gromadzeniem środków z opłat i kar za korzystanie ze środowiska</t>
  </si>
  <si>
    <t xml:space="preserve">wpływy z różnych dochodów </t>
  </si>
  <si>
    <t xml:space="preserve">Plan ogółem       na 2013r. </t>
  </si>
  <si>
    <t>W ROKU 2013</t>
  </si>
  <si>
    <t>90020</t>
  </si>
  <si>
    <t>Wpływy i wydatki związane z gromadzeniem środków z opłat produktowych</t>
  </si>
  <si>
    <t>Świadczenia rodzinne, świadczenia z funduszu alimentacyjnego oraz składki na ubezpieczenia emerytalne i rentowe z ubezpieczenia społecznego</t>
  </si>
  <si>
    <t>Zakłady gospodarki komunalnej</t>
  </si>
  <si>
    <t>Dotacje celowe w ramach programów finansowanych z udziałem środków europejskich oraz środków, o których mowa w art. 5 ust. 1 pkt 3 oraz ust. 3 pkt 5 i 6 ustawy, lub płatności w ramach budżetu środków europejskich (termomodernizacja)</t>
  </si>
  <si>
    <t>Dotacje celowe w ramach programów finansowanych z udziałem środków europejskich oraz środków, o których mowa w art. 5 ust. 1 pkt 3 oraz ust. 3 pkt 5 i 6 ustawy, lub płatności w ramach budżetu środków europejskich (boisko)</t>
  </si>
  <si>
    <t>754</t>
  </si>
  <si>
    <t>75412</t>
  </si>
  <si>
    <t xml:space="preserve">Ochotnicze straże pożarne </t>
  </si>
</sst>
</file>

<file path=xl/styles.xml><?xml version="1.0" encoding="utf-8"?>
<styleSheet xmlns="http://schemas.openxmlformats.org/spreadsheetml/2006/main">
  <numFmts count="3">
    <numFmt numFmtId="6" formatCode="#,##0\ &quot;zł&quot;;[Red]\-#,##0\ &quot;zł&quot;"/>
    <numFmt numFmtId="41" formatCode="_-* #,##0\ _z_ł_-;\-* #,##0\ _z_ł_-;_-* &quot;-&quot;\ _z_ł_-;_-@_-"/>
    <numFmt numFmtId="164" formatCode="#,##0\ _z_ł"/>
  </numFmts>
  <fonts count="13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Czcionka tekstu podstawowego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9FC24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10" xfId="0" applyFont="1" applyBorder="1" applyAlignment="1">
      <alignment wrapText="1"/>
    </xf>
    <xf numFmtId="164" fontId="4" fillId="0" borderId="10" xfId="0" applyNumberFormat="1" applyFont="1" applyBorder="1"/>
    <xf numFmtId="0" fontId="4" fillId="0" borderId="13" xfId="0" applyFont="1" applyBorder="1" applyAlignment="1">
      <alignment wrapText="1"/>
    </xf>
    <xf numFmtId="164" fontId="4" fillId="0" borderId="13" xfId="0" applyNumberFormat="1" applyFont="1" applyBorder="1"/>
    <xf numFmtId="0" fontId="3" fillId="0" borderId="16" xfId="0" applyFont="1" applyBorder="1" applyAlignment="1">
      <alignment wrapText="1"/>
    </xf>
    <xf numFmtId="41" fontId="3" fillId="0" borderId="16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9" fontId="4" fillId="0" borderId="7" xfId="0" applyNumberFormat="1" applyFont="1" applyBorder="1"/>
    <xf numFmtId="49" fontId="4" fillId="0" borderId="18" xfId="0" applyNumberFormat="1" applyFont="1" applyBorder="1"/>
    <xf numFmtId="0" fontId="4" fillId="0" borderId="15" xfId="0" applyFont="1" applyBorder="1"/>
    <xf numFmtId="0" fontId="3" fillId="0" borderId="16" xfId="0" applyFont="1" applyBorder="1"/>
    <xf numFmtId="164" fontId="3" fillId="0" borderId="10" xfId="0" applyNumberFormat="1" applyFont="1" applyBorder="1"/>
    <xf numFmtId="164" fontId="3" fillId="0" borderId="19" xfId="0" applyNumberFormat="1" applyFont="1" applyBorder="1"/>
    <xf numFmtId="0" fontId="0" fillId="0" borderId="11" xfId="0" applyBorder="1"/>
    <xf numFmtId="0" fontId="4" fillId="0" borderId="10" xfId="0" applyFont="1" applyBorder="1"/>
    <xf numFmtId="164" fontId="4" fillId="0" borderId="19" xfId="0" applyNumberFormat="1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164" fontId="3" fillId="0" borderId="13" xfId="0" applyNumberFormat="1" applyFont="1" applyBorder="1"/>
    <xf numFmtId="0" fontId="0" fillId="0" borderId="17" xfId="0" applyBorder="1"/>
    <xf numFmtId="0" fontId="0" fillId="0" borderId="18" xfId="0" applyBorder="1"/>
    <xf numFmtId="49" fontId="0" fillId="0" borderId="18" xfId="0" applyNumberFormat="1" applyBorder="1"/>
    <xf numFmtId="10" fontId="0" fillId="0" borderId="0" xfId="0" applyNumberFormat="1"/>
    <xf numFmtId="164" fontId="0" fillId="0" borderId="0" xfId="0" applyNumberFormat="1"/>
    <xf numFmtId="41" fontId="0" fillId="0" borderId="6" xfId="0" applyNumberFormat="1" applyBorder="1"/>
    <xf numFmtId="41" fontId="0" fillId="0" borderId="0" xfId="0" applyNumberFormat="1"/>
    <xf numFmtId="41" fontId="0" fillId="0" borderId="11" xfId="0" applyNumberFormat="1" applyBorder="1"/>
    <xf numFmtId="41" fontId="0" fillId="0" borderId="14" xfId="0" applyNumberFormat="1" applyBorder="1"/>
    <xf numFmtId="41" fontId="0" fillId="0" borderId="9" xfId="0" applyNumberFormat="1" applyBorder="1"/>
    <xf numFmtId="41" fontId="0" fillId="0" borderId="23" xfId="0" applyNumberForma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/>
    <xf numFmtId="164" fontId="3" fillId="0" borderId="25" xfId="0" applyNumberFormat="1" applyFont="1" applyBorder="1"/>
    <xf numFmtId="164" fontId="3" fillId="0" borderId="20" xfId="0" applyNumberFormat="1" applyFont="1" applyBorder="1"/>
    <xf numFmtId="0" fontId="4" fillId="0" borderId="13" xfId="0" applyFont="1" applyBorder="1"/>
    <xf numFmtId="41" fontId="4" fillId="0" borderId="13" xfId="0" applyNumberFormat="1" applyFont="1" applyBorder="1"/>
    <xf numFmtId="164" fontId="4" fillId="0" borderId="26" xfId="0" applyNumberFormat="1" applyFont="1" applyBorder="1"/>
    <xf numFmtId="41" fontId="3" fillId="0" borderId="8" xfId="0" applyNumberFormat="1" applyFont="1" applyBorder="1"/>
    <xf numFmtId="0" fontId="3" fillId="0" borderId="8" xfId="0" applyFont="1" applyBorder="1" applyAlignment="1">
      <alignment horizontal="left" wrapText="1"/>
    </xf>
    <xf numFmtId="164" fontId="3" fillId="0" borderId="26" xfId="0" applyNumberFormat="1" applyFont="1" applyBorder="1"/>
    <xf numFmtId="0" fontId="3" fillId="0" borderId="13" xfId="0" applyFont="1" applyBorder="1" applyAlignment="1">
      <alignment wrapText="1"/>
    </xf>
    <xf numFmtId="41" fontId="3" fillId="0" borderId="17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41" fontId="6" fillId="0" borderId="17" xfId="0" applyNumberFormat="1" applyFont="1" applyBorder="1"/>
    <xf numFmtId="41" fontId="6" fillId="0" borderId="11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164" fontId="6" fillId="0" borderId="21" xfId="0" applyNumberFormat="1" applyFont="1" applyBorder="1"/>
    <xf numFmtId="164" fontId="3" fillId="0" borderId="27" xfId="0" applyNumberFormat="1" applyFont="1" applyBorder="1"/>
    <xf numFmtId="164" fontId="6" fillId="0" borderId="10" xfId="0" applyNumberFormat="1" applyFont="1" applyBorder="1"/>
    <xf numFmtId="49" fontId="6" fillId="0" borderId="10" xfId="0" applyNumberFormat="1" applyFont="1" applyBorder="1"/>
    <xf numFmtId="0" fontId="6" fillId="0" borderId="10" xfId="0" applyFont="1" applyBorder="1"/>
    <xf numFmtId="0" fontId="0" fillId="0" borderId="0" xfId="0" applyBorder="1"/>
    <xf numFmtId="0" fontId="3" fillId="0" borderId="29" xfId="0" applyFont="1" applyBorder="1" applyAlignment="1">
      <alignment wrapText="1"/>
    </xf>
    <xf numFmtId="164" fontId="3" fillId="0" borderId="34" xfId="0" applyNumberFormat="1" applyFont="1" applyBorder="1"/>
    <xf numFmtId="41" fontId="3" fillId="0" borderId="32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33" xfId="0" applyFont="1" applyBorder="1"/>
    <xf numFmtId="0" fontId="0" fillId="0" borderId="35" xfId="0" applyBorder="1"/>
    <xf numFmtId="164" fontId="3" fillId="0" borderId="21" xfId="0" applyNumberFormat="1" applyFont="1" applyBorder="1"/>
    <xf numFmtId="164" fontId="3" fillId="0" borderId="2" xfId="0" applyNumberFormat="1" applyFont="1" applyBorder="1"/>
    <xf numFmtId="164" fontId="3" fillId="0" borderId="36" xfId="0" applyNumberFormat="1" applyFont="1" applyBorder="1"/>
    <xf numFmtId="41" fontId="0" fillId="0" borderId="3" xfId="0" applyNumberFormat="1" applyBorder="1"/>
    <xf numFmtId="41" fontId="0" fillId="0" borderId="30" xfId="0" applyNumberFormat="1" applyBorder="1"/>
    <xf numFmtId="164" fontId="5" fillId="0" borderId="5" xfId="0" applyNumberFormat="1" applyFont="1" applyBorder="1"/>
    <xf numFmtId="0" fontId="5" fillId="0" borderId="29" xfId="0" applyFont="1" applyBorder="1" applyAlignment="1">
      <alignment wrapText="1"/>
    </xf>
    <xf numFmtId="164" fontId="5" fillId="0" borderId="29" xfId="0" applyNumberFormat="1" applyFont="1" applyBorder="1"/>
    <xf numFmtId="164" fontId="5" fillId="0" borderId="37" xfId="0" applyNumberFormat="1" applyFont="1" applyBorder="1"/>
    <xf numFmtId="49" fontId="0" fillId="0" borderId="0" xfId="0" applyNumberFormat="1"/>
    <xf numFmtId="49" fontId="4" fillId="0" borderId="0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49" fontId="4" fillId="0" borderId="10" xfId="0" applyNumberFormat="1" applyFont="1" applyBorder="1"/>
    <xf numFmtId="49" fontId="4" fillId="0" borderId="13" xfId="0" applyNumberFormat="1" applyFont="1" applyBorder="1"/>
    <xf numFmtId="49" fontId="3" fillId="0" borderId="10" xfId="0" applyNumberFormat="1" applyFont="1" applyBorder="1"/>
    <xf numFmtId="49" fontId="5" fillId="0" borderId="29" xfId="0" applyNumberFormat="1" applyFont="1" applyBorder="1"/>
    <xf numFmtId="49" fontId="5" fillId="0" borderId="5" xfId="0" applyNumberFormat="1" applyFont="1" applyBorder="1"/>
    <xf numFmtId="49" fontId="3" fillId="0" borderId="27" xfId="0" applyNumberFormat="1" applyFont="1" applyBorder="1"/>
    <xf numFmtId="49" fontId="3" fillId="0" borderId="2" xfId="0" applyNumberFormat="1" applyFont="1" applyBorder="1"/>
    <xf numFmtId="49" fontId="3" fillId="0" borderId="13" xfId="0" applyNumberFormat="1" applyFont="1" applyBorder="1"/>
    <xf numFmtId="49" fontId="3" fillId="0" borderId="22" xfId="0" applyNumberFormat="1" applyFont="1" applyBorder="1"/>
    <xf numFmtId="41" fontId="6" fillId="0" borderId="10" xfId="0" applyNumberFormat="1" applyFont="1" applyBorder="1"/>
    <xf numFmtId="0" fontId="4" fillId="0" borderId="33" xfId="0" applyFont="1" applyBorder="1"/>
    <xf numFmtId="41" fontId="6" fillId="0" borderId="9" xfId="0" applyNumberFormat="1" applyFont="1" applyBorder="1"/>
    <xf numFmtId="41" fontId="6" fillId="0" borderId="23" xfId="0" applyNumberFormat="1" applyFont="1" applyBorder="1"/>
    <xf numFmtId="164" fontId="6" fillId="0" borderId="13" xfId="0" applyNumberFormat="1" applyFont="1" applyBorder="1"/>
    <xf numFmtId="49" fontId="7" fillId="0" borderId="10" xfId="0" applyNumberFormat="1" applyFont="1" applyBorder="1"/>
    <xf numFmtId="164" fontId="7" fillId="0" borderId="10" xfId="0" applyNumberFormat="1" applyFont="1" applyBorder="1"/>
    <xf numFmtId="41" fontId="7" fillId="0" borderId="11" xfId="0" applyNumberFormat="1" applyFont="1" applyBorder="1"/>
    <xf numFmtId="49" fontId="7" fillId="0" borderId="13" xfId="0" applyNumberFormat="1" applyFont="1" applyBorder="1"/>
    <xf numFmtId="41" fontId="8" fillId="0" borderId="11" xfId="0" applyNumberFormat="1" applyFont="1" applyBorder="1"/>
    <xf numFmtId="49" fontId="7" fillId="0" borderId="22" xfId="0" applyNumberFormat="1" applyFont="1" applyBorder="1"/>
    <xf numFmtId="49" fontId="3" fillId="0" borderId="15" xfId="0" applyNumberFormat="1" applyFont="1" applyBorder="1"/>
    <xf numFmtId="49" fontId="3" fillId="0" borderId="7" xfId="0" applyNumberFormat="1" applyFont="1" applyBorder="1"/>
    <xf numFmtId="49" fontId="4" fillId="0" borderId="12" xfId="0" applyNumberFormat="1" applyFont="1" applyBorder="1"/>
    <xf numFmtId="49" fontId="4" fillId="0" borderId="24" xfId="0" applyNumberFormat="1" applyFont="1" applyBorder="1"/>
    <xf numFmtId="49" fontId="5" fillId="0" borderId="28" xfId="0" applyNumberFormat="1" applyFont="1" applyBorder="1"/>
    <xf numFmtId="49" fontId="7" fillId="0" borderId="18" xfId="0" applyNumberFormat="1" applyFont="1" applyBorder="1"/>
    <xf numFmtId="49" fontId="5" fillId="0" borderId="4" xfId="0" applyNumberFormat="1" applyFont="1" applyBorder="1"/>
    <xf numFmtId="49" fontId="3" fillId="0" borderId="31" xfId="0" applyNumberFormat="1" applyFont="1" applyBorder="1"/>
    <xf numFmtId="49" fontId="4" fillId="0" borderId="18" xfId="0" applyNumberFormat="1" applyFont="1" applyBorder="1" applyAlignment="1">
      <alignment wrapText="1"/>
    </xf>
    <xf numFmtId="49" fontId="4" fillId="0" borderId="1" xfId="0" applyNumberFormat="1" applyFont="1" applyBorder="1"/>
    <xf numFmtId="49" fontId="3" fillId="0" borderId="24" xfId="0" applyNumberFormat="1" applyFont="1" applyBorder="1"/>
    <xf numFmtId="49" fontId="3" fillId="0" borderId="1" xfId="0" applyNumberFormat="1" applyFont="1" applyBorder="1"/>
    <xf numFmtId="49" fontId="3" fillId="0" borderId="18" xfId="0" applyNumberFormat="1" applyFont="1" applyBorder="1"/>
    <xf numFmtId="49" fontId="4" fillId="0" borderId="4" xfId="0" applyNumberFormat="1" applyFont="1" applyBorder="1"/>
    <xf numFmtId="164" fontId="7" fillId="0" borderId="22" xfId="0" applyNumberFormat="1" applyFont="1" applyBorder="1"/>
    <xf numFmtId="49" fontId="1" fillId="0" borderId="10" xfId="0" applyNumberFormat="1" applyFont="1" applyBorder="1"/>
    <xf numFmtId="41" fontId="1" fillId="0" borderId="10" xfId="0" applyNumberFormat="1" applyFont="1" applyBorder="1"/>
    <xf numFmtId="0" fontId="3" fillId="0" borderId="10" xfId="0" applyFont="1" applyBorder="1"/>
    <xf numFmtId="49" fontId="5" fillId="0" borderId="10" xfId="0" applyNumberFormat="1" applyFont="1" applyBorder="1"/>
    <xf numFmtId="0" fontId="6" fillId="0" borderId="1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5" fillId="0" borderId="31" xfId="0" applyNumberFormat="1" applyFont="1" applyBorder="1"/>
    <xf numFmtId="49" fontId="5" fillId="0" borderId="27" xfId="0" applyNumberFormat="1" applyFont="1" applyBorder="1"/>
    <xf numFmtId="0" fontId="5" fillId="0" borderId="27" xfId="0" applyFont="1" applyBorder="1" applyAlignment="1">
      <alignment wrapText="1"/>
    </xf>
    <xf numFmtId="164" fontId="5" fillId="0" borderId="27" xfId="0" applyNumberFormat="1" applyFont="1" applyBorder="1"/>
    <xf numFmtId="164" fontId="5" fillId="0" borderId="34" xfId="0" applyNumberFormat="1" applyFont="1" applyBorder="1"/>
    <xf numFmtId="41" fontId="5" fillId="0" borderId="32" xfId="0" applyNumberFormat="1" applyFont="1" applyBorder="1"/>
    <xf numFmtId="41" fontId="3" fillId="0" borderId="3" xfId="0" applyNumberFormat="1" applyFont="1" applyBorder="1"/>
    <xf numFmtId="49" fontId="4" fillId="0" borderId="5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49" fontId="7" fillId="0" borderId="5" xfId="0" applyNumberFormat="1" applyFont="1" applyBorder="1"/>
    <xf numFmtId="0" fontId="3" fillId="0" borderId="22" xfId="0" applyFont="1" applyBorder="1" applyAlignment="1">
      <alignment wrapText="1"/>
    </xf>
    <xf numFmtId="49" fontId="3" fillId="0" borderId="12" xfId="0" applyNumberFormat="1" applyFont="1" applyBorder="1"/>
    <xf numFmtId="0" fontId="3" fillId="0" borderId="13" xfId="0" applyFont="1" applyBorder="1"/>
    <xf numFmtId="0" fontId="3" fillId="0" borderId="27" xfId="0" applyFont="1" applyBorder="1"/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41" fontId="8" fillId="0" borderId="3" xfId="0" applyNumberFormat="1" applyFont="1" applyBorder="1"/>
    <xf numFmtId="164" fontId="4" fillId="0" borderId="39" xfId="0" applyNumberFormat="1" applyFont="1" applyBorder="1"/>
    <xf numFmtId="164" fontId="7" fillId="0" borderId="19" xfId="0" applyNumberFormat="1" applyFont="1" applyBorder="1"/>
    <xf numFmtId="164" fontId="5" fillId="0" borderId="39" xfId="0" applyNumberFormat="1" applyFont="1" applyBorder="1"/>
    <xf numFmtId="164" fontId="8" fillId="0" borderId="19" xfId="0" applyNumberFormat="1" applyFont="1" applyBorder="1"/>
    <xf numFmtId="164" fontId="6" fillId="0" borderId="19" xfId="0" applyNumberFormat="1" applyFont="1" applyBorder="1"/>
    <xf numFmtId="41" fontId="1" fillId="0" borderId="19" xfId="0" applyNumberFormat="1" applyFont="1" applyBorder="1"/>
    <xf numFmtId="164" fontId="8" fillId="0" borderId="36" xfId="0" applyNumberFormat="1" applyFont="1" applyBorder="1"/>
    <xf numFmtId="0" fontId="3" fillId="0" borderId="29" xfId="0" applyFont="1" applyBorder="1"/>
    <xf numFmtId="49" fontId="3" fillId="0" borderId="28" xfId="0" applyNumberFormat="1" applyFont="1" applyBorder="1"/>
    <xf numFmtId="164" fontId="3" fillId="0" borderId="29" xfId="0" applyNumberFormat="1" applyFont="1" applyBorder="1"/>
    <xf numFmtId="41" fontId="6" fillId="0" borderId="30" xfId="0" applyNumberFormat="1" applyFont="1" applyBorder="1"/>
    <xf numFmtId="41" fontId="6" fillId="0" borderId="3" xfId="0" applyNumberFormat="1" applyFont="1" applyBorder="1"/>
    <xf numFmtId="164" fontId="5" fillId="0" borderId="10" xfId="0" applyNumberFormat="1" applyFont="1" applyBorder="1"/>
    <xf numFmtId="164" fontId="5" fillId="0" borderId="2" xfId="0" applyNumberFormat="1" applyFont="1" applyBorder="1"/>
    <xf numFmtId="49" fontId="3" fillId="0" borderId="29" xfId="0" applyNumberFormat="1" applyFont="1" applyBorder="1"/>
    <xf numFmtId="164" fontId="8" fillId="0" borderId="26" xfId="0" applyNumberFormat="1" applyFont="1" applyBorder="1"/>
    <xf numFmtId="49" fontId="4" fillId="0" borderId="16" xfId="0" applyNumberFormat="1" applyFont="1" applyBorder="1"/>
    <xf numFmtId="164" fontId="4" fillId="0" borderId="16" xfId="0" applyNumberFormat="1" applyFont="1" applyBorder="1"/>
    <xf numFmtId="49" fontId="3" fillId="0" borderId="34" xfId="0" applyNumberFormat="1" applyFont="1" applyBorder="1"/>
    <xf numFmtId="0" fontId="4" fillId="0" borderId="16" xfId="0" applyFont="1" applyBorder="1"/>
    <xf numFmtId="0" fontId="0" fillId="0" borderId="10" xfId="0" applyBorder="1" applyAlignment="1">
      <alignment wrapText="1"/>
    </xf>
    <xf numFmtId="49" fontId="4" fillId="0" borderId="18" xfId="0" applyNumberFormat="1" applyFont="1" applyFill="1" applyBorder="1"/>
    <xf numFmtId="49" fontId="4" fillId="0" borderId="10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4" fontId="4" fillId="0" borderId="19" xfId="0" applyNumberFormat="1" applyFont="1" applyFill="1" applyBorder="1"/>
    <xf numFmtId="49" fontId="4" fillId="0" borderId="12" xfId="0" applyNumberFormat="1" applyFont="1" applyFill="1" applyBorder="1"/>
    <xf numFmtId="49" fontId="4" fillId="0" borderId="13" xfId="0" applyNumberFormat="1" applyFont="1" applyFill="1" applyBorder="1"/>
    <xf numFmtId="0" fontId="4" fillId="0" borderId="13" xfId="0" applyFont="1" applyFill="1" applyBorder="1"/>
    <xf numFmtId="164" fontId="4" fillId="0" borderId="13" xfId="0" applyNumberFormat="1" applyFont="1" applyFill="1" applyBorder="1"/>
    <xf numFmtId="164" fontId="4" fillId="0" borderId="26" xfId="0" applyNumberFormat="1" applyFont="1" applyFill="1" applyBorder="1"/>
    <xf numFmtId="41" fontId="0" fillId="0" borderId="14" xfId="0" applyNumberFormat="1" applyFill="1" applyBorder="1"/>
    <xf numFmtId="49" fontId="3" fillId="0" borderId="15" xfId="0" applyNumberFormat="1" applyFont="1" applyFill="1" applyBorder="1"/>
    <xf numFmtId="49" fontId="3" fillId="0" borderId="16" xfId="0" applyNumberFormat="1" applyFont="1" applyFill="1" applyBorder="1"/>
    <xf numFmtId="0" fontId="3" fillId="0" borderId="16" xfId="0" applyFont="1" applyFill="1" applyBorder="1"/>
    <xf numFmtId="164" fontId="3" fillId="0" borderId="16" xfId="0" applyNumberFormat="1" applyFont="1" applyFill="1" applyBorder="1"/>
    <xf numFmtId="164" fontId="3" fillId="0" borderId="20" xfId="0" applyNumberFormat="1" applyFont="1" applyFill="1" applyBorder="1"/>
    <xf numFmtId="41" fontId="3" fillId="0" borderId="17" xfId="0" applyNumberFormat="1" applyFont="1" applyFill="1" applyBorder="1"/>
    <xf numFmtId="49" fontId="4" fillId="0" borderId="1" xfId="0" applyNumberFormat="1" applyFont="1" applyFill="1" applyBorder="1"/>
    <xf numFmtId="49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/>
    <xf numFmtId="164" fontId="3" fillId="0" borderId="36" xfId="0" applyNumberFormat="1" applyFont="1" applyFill="1" applyBorder="1"/>
    <xf numFmtId="41" fontId="0" fillId="0" borderId="3" xfId="0" applyNumberFormat="1" applyFill="1" applyBorder="1"/>
    <xf numFmtId="49" fontId="4" fillId="0" borderId="7" xfId="0" applyNumberFormat="1" applyFont="1" applyFill="1" applyBorder="1"/>
    <xf numFmtId="49" fontId="3" fillId="0" borderId="8" xfId="0" applyNumberFormat="1" applyFont="1" applyFill="1" applyBorder="1"/>
    <xf numFmtId="49" fontId="4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8" xfId="0" applyNumberFormat="1" applyFont="1" applyFill="1" applyBorder="1"/>
    <xf numFmtId="164" fontId="4" fillId="0" borderId="25" xfId="0" applyNumberFormat="1" applyFont="1" applyFill="1" applyBorder="1"/>
    <xf numFmtId="49" fontId="3" fillId="0" borderId="18" xfId="0" applyNumberFormat="1" applyFont="1" applyFill="1" applyBorder="1"/>
    <xf numFmtId="49" fontId="3" fillId="0" borderId="10" xfId="0" applyNumberFormat="1" applyFont="1" applyFill="1" applyBorder="1"/>
    <xf numFmtId="49" fontId="5" fillId="0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164" fontId="5" fillId="0" borderId="10" xfId="0" applyNumberFormat="1" applyFont="1" applyFill="1" applyBorder="1"/>
    <xf numFmtId="164" fontId="2" fillId="0" borderId="19" xfId="0" applyNumberFormat="1" applyFont="1" applyFill="1" applyBorder="1"/>
    <xf numFmtId="41" fontId="6" fillId="0" borderId="11" xfId="0" applyNumberFormat="1" applyFont="1" applyFill="1" applyBorder="1"/>
    <xf numFmtId="0" fontId="6" fillId="0" borderId="0" xfId="0" applyFont="1" applyFill="1"/>
    <xf numFmtId="41" fontId="0" fillId="0" borderId="11" xfId="0" applyNumberFormat="1" applyFill="1" applyBorder="1"/>
    <xf numFmtId="49" fontId="0" fillId="0" borderId="0" xfId="0" applyNumberFormat="1" applyBorder="1"/>
    <xf numFmtId="41" fontId="8" fillId="0" borderId="9" xfId="0" applyNumberFormat="1" applyFont="1" applyFill="1" applyBorder="1"/>
    <xf numFmtId="49" fontId="5" fillId="0" borderId="42" xfId="0" applyNumberFormat="1" applyFont="1" applyBorder="1"/>
    <xf numFmtId="0" fontId="6" fillId="0" borderId="0" xfId="0" applyFont="1" applyFill="1" applyBorder="1"/>
    <xf numFmtId="1" fontId="6" fillId="0" borderId="0" xfId="0" applyNumberFormat="1" applyFont="1" applyBorder="1"/>
    <xf numFmtId="0" fontId="3" fillId="0" borderId="13" xfId="0" applyFont="1" applyFill="1" applyBorder="1" applyAlignment="1">
      <alignment wrapText="1"/>
    </xf>
    <xf numFmtId="164" fontId="5" fillId="0" borderId="13" xfId="0" applyNumberFormat="1" applyFont="1" applyFill="1" applyBorder="1"/>
    <xf numFmtId="164" fontId="2" fillId="0" borderId="26" xfId="0" applyNumberFormat="1" applyFont="1" applyFill="1" applyBorder="1"/>
    <xf numFmtId="41" fontId="6" fillId="0" borderId="14" xfId="0" applyNumberFormat="1" applyFont="1" applyFill="1" applyBorder="1"/>
    <xf numFmtId="0" fontId="3" fillId="0" borderId="0" xfId="0" applyFont="1" applyBorder="1" applyAlignment="1">
      <alignment horizontal="center"/>
    </xf>
    <xf numFmtId="164" fontId="4" fillId="3" borderId="16" xfId="0" applyNumberFormat="1" applyFont="1" applyFill="1" applyBorder="1"/>
    <xf numFmtId="164" fontId="4" fillId="3" borderId="0" xfId="0" applyNumberFormat="1" applyFont="1" applyFill="1" applyBorder="1"/>
    <xf numFmtId="164" fontId="3" fillId="3" borderId="16" xfId="0" applyNumberFormat="1" applyFont="1" applyFill="1" applyBorder="1"/>
    <xf numFmtId="164" fontId="3" fillId="3" borderId="8" xfId="0" applyNumberFormat="1" applyFont="1" applyFill="1" applyBorder="1"/>
    <xf numFmtId="164" fontId="3" fillId="3" borderId="22" xfId="0" applyNumberFormat="1" applyFont="1" applyFill="1" applyBorder="1"/>
    <xf numFmtId="164" fontId="3" fillId="3" borderId="2" xfId="0" applyNumberFormat="1" applyFont="1" applyFill="1" applyBorder="1"/>
    <xf numFmtId="164" fontId="4" fillId="3" borderId="5" xfId="0" applyNumberFormat="1" applyFont="1" applyFill="1" applyBorder="1"/>
    <xf numFmtId="164" fontId="3" fillId="3" borderId="25" xfId="0" applyNumberFormat="1" applyFont="1" applyFill="1" applyBorder="1"/>
    <xf numFmtId="164" fontId="4" fillId="3" borderId="19" xfId="0" applyNumberFormat="1" applyFont="1" applyFill="1" applyBorder="1"/>
    <xf numFmtId="164" fontId="3" fillId="3" borderId="20" xfId="0" applyNumberFormat="1" applyFont="1" applyFill="1" applyBorder="1"/>
    <xf numFmtId="164" fontId="4" fillId="3" borderId="26" xfId="0" applyNumberFormat="1" applyFont="1" applyFill="1" applyBorder="1"/>
    <xf numFmtId="164" fontId="3" fillId="3" borderId="36" xfId="0" applyNumberFormat="1" applyFont="1" applyFill="1" applyBorder="1"/>
    <xf numFmtId="164" fontId="3" fillId="3" borderId="19" xfId="0" applyNumberFormat="1" applyFont="1" applyFill="1" applyBorder="1"/>
    <xf numFmtId="164" fontId="3" fillId="3" borderId="10" xfId="0" applyNumberFormat="1" applyFont="1" applyFill="1" applyBorder="1"/>
    <xf numFmtId="164" fontId="5" fillId="3" borderId="34" xfId="0" applyNumberFormat="1" applyFont="1" applyFill="1" applyBorder="1"/>
    <xf numFmtId="164" fontId="5" fillId="3" borderId="37" xfId="0" applyNumberFormat="1" applyFont="1" applyFill="1" applyBorder="1"/>
    <xf numFmtId="164" fontId="7" fillId="3" borderId="10" xfId="0" applyNumberFormat="1" applyFont="1" applyFill="1" applyBorder="1"/>
    <xf numFmtId="164" fontId="4" fillId="3" borderId="25" xfId="0" applyNumberFormat="1" applyFont="1" applyFill="1" applyBorder="1"/>
    <xf numFmtId="164" fontId="3" fillId="3" borderId="26" xfId="0" applyNumberFormat="1" applyFont="1" applyFill="1" applyBorder="1"/>
    <xf numFmtId="164" fontId="5" fillId="3" borderId="29" xfId="0" applyNumberFormat="1" applyFont="1" applyFill="1" applyBorder="1"/>
    <xf numFmtId="164" fontId="5" fillId="3" borderId="2" xfId="0" applyNumberFormat="1" applyFont="1" applyFill="1" applyBorder="1"/>
    <xf numFmtId="164" fontId="6" fillId="3" borderId="21" xfId="0" applyNumberFormat="1" applyFont="1" applyFill="1" applyBorder="1"/>
    <xf numFmtId="164" fontId="6" fillId="3" borderId="2" xfId="0" applyNumberFormat="1" applyFont="1" applyFill="1" applyBorder="1"/>
    <xf numFmtId="164" fontId="8" fillId="3" borderId="10" xfId="0" applyNumberFormat="1" applyFont="1" applyFill="1" applyBorder="1"/>
    <xf numFmtId="164" fontId="6" fillId="3" borderId="10" xfId="0" applyNumberFormat="1" applyFont="1" applyFill="1" applyBorder="1"/>
    <xf numFmtId="41" fontId="6" fillId="3" borderId="10" xfId="0" applyNumberFormat="1" applyFont="1" applyFill="1" applyBorder="1"/>
    <xf numFmtId="41" fontId="1" fillId="3" borderId="10" xfId="0" applyNumberFormat="1" applyFont="1" applyFill="1" applyBorder="1"/>
    <xf numFmtId="164" fontId="8" fillId="3" borderId="13" xfId="0" applyNumberFormat="1" applyFont="1" applyFill="1" applyBorder="1"/>
    <xf numFmtId="164" fontId="6" fillId="3" borderId="34" xfId="0" applyNumberFormat="1" applyFont="1" applyFill="1" applyBorder="1"/>
    <xf numFmtId="164" fontId="8" fillId="3" borderId="2" xfId="0" applyNumberFormat="1" applyFont="1" applyFill="1" applyBorder="1"/>
    <xf numFmtId="164" fontId="6" fillId="3" borderId="16" xfId="0" applyNumberFormat="1" applyFont="1" applyFill="1" applyBorder="1"/>
    <xf numFmtId="164" fontId="6" fillId="3" borderId="8" xfId="0" applyNumberFormat="1" applyFont="1" applyFill="1" applyBorder="1"/>
    <xf numFmtId="164" fontId="2" fillId="3" borderId="10" xfId="0" applyNumberFormat="1" applyFont="1" applyFill="1" applyBorder="1"/>
    <xf numFmtId="41" fontId="4" fillId="0" borderId="26" xfId="0" applyNumberFormat="1" applyFont="1" applyBorder="1"/>
    <xf numFmtId="49" fontId="4" fillId="0" borderId="43" xfId="0" applyNumberFormat="1" applyFont="1" applyBorder="1"/>
    <xf numFmtId="164" fontId="3" fillId="3" borderId="27" xfId="0" applyNumberFormat="1" applyFont="1" applyFill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0" fillId="4" borderId="40" xfId="0" applyFill="1" applyBorder="1"/>
    <xf numFmtId="0" fontId="0" fillId="4" borderId="41" xfId="0" applyFill="1" applyBorder="1"/>
    <xf numFmtId="49" fontId="0" fillId="4" borderId="28" xfId="0" applyNumberFormat="1" applyFill="1" applyBorder="1"/>
    <xf numFmtId="0" fontId="0" fillId="4" borderId="29" xfId="0" applyFill="1" applyBorder="1"/>
    <xf numFmtId="0" fontId="3" fillId="4" borderId="29" xfId="0" applyFont="1" applyFill="1" applyBorder="1"/>
    <xf numFmtId="0" fontId="3" fillId="4" borderId="28" xfId="0" applyFont="1" applyFill="1" applyBorder="1"/>
    <xf numFmtId="0" fontId="3" fillId="4" borderId="37" xfId="0" applyFont="1" applyFill="1" applyBorder="1"/>
    <xf numFmtId="49" fontId="9" fillId="4" borderId="28" xfId="0" applyNumberFormat="1" applyFont="1" applyFill="1" applyBorder="1"/>
    <xf numFmtId="0" fontId="3" fillId="4" borderId="29" xfId="0" applyFont="1" applyFill="1" applyBorder="1" applyAlignment="1">
      <alignment wrapText="1"/>
    </xf>
    <xf numFmtId="0" fontId="2" fillId="4" borderId="30" xfId="0" applyFont="1" applyFill="1" applyBorder="1" applyAlignment="1">
      <alignment wrapText="1"/>
    </xf>
    <xf numFmtId="164" fontId="0" fillId="0" borderId="10" xfId="0" applyNumberFormat="1" applyFont="1" applyBorder="1"/>
    <xf numFmtId="41" fontId="0" fillId="0" borderId="11" xfId="0" applyNumberFormat="1" applyFont="1" applyBorder="1"/>
    <xf numFmtId="164" fontId="8" fillId="0" borderId="10" xfId="0" applyNumberFormat="1" applyFont="1" applyBorder="1"/>
    <xf numFmtId="49" fontId="7" fillId="0" borderId="2" xfId="0" applyNumberFormat="1" applyFont="1" applyBorder="1"/>
    <xf numFmtId="0" fontId="4" fillId="0" borderId="2" xfId="0" applyFont="1" applyBorder="1" applyAlignment="1">
      <alignment wrapText="1"/>
    </xf>
    <xf numFmtId="49" fontId="5" fillId="0" borderId="16" xfId="0" applyNumberFormat="1" applyFont="1" applyBorder="1"/>
    <xf numFmtId="49" fontId="7" fillId="0" borderId="10" xfId="0" applyNumberFormat="1" applyFont="1" applyFill="1" applyBorder="1"/>
    <xf numFmtId="164" fontId="6" fillId="2" borderId="16" xfId="0" applyNumberFormat="1" applyFont="1" applyFill="1" applyBorder="1"/>
    <xf numFmtId="164" fontId="8" fillId="2" borderId="2" xfId="0" applyNumberFormat="1" applyFont="1" applyFill="1" applyBorder="1"/>
    <xf numFmtId="0" fontId="0" fillId="0" borderId="13" xfId="0" applyBorder="1" applyAlignment="1">
      <alignment wrapText="1"/>
    </xf>
    <xf numFmtId="164" fontId="4" fillId="3" borderId="10" xfId="0" applyNumberFormat="1" applyFont="1" applyFill="1" applyBorder="1"/>
    <xf numFmtId="41" fontId="0" fillId="0" borderId="32" xfId="0" applyNumberFormat="1" applyBorder="1"/>
    <xf numFmtId="164" fontId="6" fillId="0" borderId="8" xfId="0" applyNumberFormat="1" applyFont="1" applyBorder="1"/>
    <xf numFmtId="49" fontId="4" fillId="0" borderId="28" xfId="0" applyNumberFormat="1" applyFont="1" applyBorder="1"/>
    <xf numFmtId="49" fontId="4" fillId="0" borderId="29" xfId="0" applyNumberFormat="1" applyFont="1" applyBorder="1"/>
    <xf numFmtId="0" fontId="4" fillId="0" borderId="29" xfId="0" applyFont="1" applyBorder="1"/>
    <xf numFmtId="164" fontId="4" fillId="0" borderId="29" xfId="0" applyNumberFormat="1" applyFont="1" applyBorder="1"/>
    <xf numFmtId="164" fontId="8" fillId="0" borderId="37" xfId="0" applyNumberFormat="1" applyFont="1" applyBorder="1"/>
    <xf numFmtId="41" fontId="8" fillId="0" borderId="30" xfId="0" applyNumberFormat="1" applyFont="1" applyBorder="1"/>
    <xf numFmtId="49" fontId="4" fillId="0" borderId="31" xfId="0" applyNumberFormat="1" applyFont="1" applyBorder="1"/>
    <xf numFmtId="49" fontId="4" fillId="0" borderId="27" xfId="0" applyNumberFormat="1" applyFont="1" applyBorder="1"/>
    <xf numFmtId="49" fontId="4" fillId="0" borderId="44" xfId="0" applyNumberFormat="1" applyFont="1" applyBorder="1"/>
    <xf numFmtId="0" fontId="7" fillId="0" borderId="27" xfId="0" applyFont="1" applyFill="1" applyBorder="1" applyAlignment="1">
      <alignment wrapText="1"/>
    </xf>
    <xf numFmtId="164" fontId="4" fillId="0" borderId="27" xfId="0" applyNumberFormat="1" applyFont="1" applyBorder="1"/>
    <xf numFmtId="164" fontId="4" fillId="3" borderId="27" xfId="0" applyNumberFormat="1" applyFont="1" applyFill="1" applyBorder="1"/>
    <xf numFmtId="0" fontId="7" fillId="0" borderId="10" xfId="0" applyFont="1" applyFill="1" applyBorder="1" applyAlignment="1">
      <alignment wrapText="1"/>
    </xf>
    <xf numFmtId="164" fontId="6" fillId="0" borderId="37" xfId="0" applyNumberFormat="1" applyFont="1" applyBorder="1"/>
    <xf numFmtId="0" fontId="4" fillId="0" borderId="8" xfId="0" applyFont="1" applyBorder="1" applyAlignment="1">
      <alignment wrapText="1"/>
    </xf>
    <xf numFmtId="49" fontId="7" fillId="0" borderId="29" xfId="0" applyNumberFormat="1" applyFont="1" applyBorder="1"/>
    <xf numFmtId="164" fontId="7" fillId="3" borderId="29" xfId="0" applyNumberFormat="1" applyFont="1" applyFill="1" applyBorder="1"/>
    <xf numFmtId="164" fontId="7" fillId="0" borderId="29" xfId="0" applyNumberFormat="1" applyFont="1" applyBorder="1"/>
    <xf numFmtId="41" fontId="0" fillId="0" borderId="30" xfId="0" applyNumberFormat="1" applyFont="1" applyBorder="1"/>
    <xf numFmtId="49" fontId="3" fillId="0" borderId="21" xfId="0" applyNumberFormat="1" applyFont="1" applyBorder="1"/>
    <xf numFmtId="164" fontId="3" fillId="3" borderId="32" xfId="0" applyNumberFormat="1" applyFont="1" applyFill="1" applyBorder="1"/>
    <xf numFmtId="164" fontId="5" fillId="0" borderId="30" xfId="0" applyNumberFormat="1" applyFont="1" applyBorder="1"/>
    <xf numFmtId="164" fontId="6" fillId="0" borderId="23" xfId="0" applyNumberFormat="1" applyFont="1" applyBorder="1"/>
    <xf numFmtId="164" fontId="6" fillId="2" borderId="17" xfId="0" applyNumberFormat="1" applyFont="1" applyFill="1" applyBorder="1"/>
    <xf numFmtId="164" fontId="8" fillId="2" borderId="3" xfId="0" applyNumberFormat="1" applyFont="1" applyFill="1" applyBorder="1"/>
    <xf numFmtId="164" fontId="6" fillId="0" borderId="14" xfId="0" applyNumberFormat="1" applyFont="1" applyBorder="1"/>
    <xf numFmtId="0" fontId="7" fillId="2" borderId="29" xfId="0" applyFont="1" applyFill="1" applyBorder="1" applyAlignment="1">
      <alignment wrapText="1"/>
    </xf>
    <xf numFmtId="41" fontId="0" fillId="0" borderId="0" xfId="0" applyNumberFormat="1" applyFill="1" applyBorder="1"/>
    <xf numFmtId="41" fontId="0" fillId="0" borderId="0" xfId="0" applyNumberFormat="1" applyFill="1"/>
    <xf numFmtId="49" fontId="3" fillId="0" borderId="45" xfId="0" applyNumberFormat="1" applyFont="1" applyBorder="1"/>
    <xf numFmtId="164" fontId="3" fillId="0" borderId="44" xfId="0" applyNumberFormat="1" applyFont="1" applyBorder="1"/>
    <xf numFmtId="0" fontId="5" fillId="0" borderId="38" xfId="0" applyFont="1" applyFill="1" applyBorder="1" applyAlignment="1">
      <alignment wrapText="1"/>
    </xf>
    <xf numFmtId="164" fontId="7" fillId="0" borderId="13" xfId="0" applyNumberFormat="1" applyFont="1" applyBorder="1"/>
    <xf numFmtId="164" fontId="6" fillId="2" borderId="10" xfId="0" applyNumberFormat="1" applyFont="1" applyFill="1" applyBorder="1"/>
    <xf numFmtId="164" fontId="0" fillId="3" borderId="10" xfId="0" applyNumberFormat="1" applyFont="1" applyFill="1" applyBorder="1"/>
    <xf numFmtId="0" fontId="5" fillId="0" borderId="10" xfId="0" applyFont="1" applyBorder="1" applyAlignment="1">
      <alignment wrapText="1"/>
    </xf>
    <xf numFmtId="0" fontId="7" fillId="2" borderId="22" xfId="0" applyFont="1" applyFill="1" applyBorder="1" applyAlignment="1">
      <alignment wrapText="1"/>
    </xf>
    <xf numFmtId="164" fontId="7" fillId="0" borderId="10" xfId="0" applyNumberFormat="1" applyFont="1" applyFill="1" applyBorder="1"/>
    <xf numFmtId="0" fontId="7" fillId="0" borderId="13" xfId="0" applyFont="1" applyFill="1" applyBorder="1" applyAlignment="1">
      <alignment wrapText="1"/>
    </xf>
    <xf numFmtId="6" fontId="0" fillId="0" borderId="0" xfId="0" applyNumberFormat="1"/>
    <xf numFmtId="0" fontId="7" fillId="2" borderId="10" xfId="0" applyFont="1" applyFill="1" applyBorder="1" applyAlignment="1">
      <alignment wrapText="1"/>
    </xf>
    <xf numFmtId="164" fontId="3" fillId="0" borderId="32" xfId="0" applyNumberFormat="1" applyFont="1" applyBorder="1"/>
    <xf numFmtId="41" fontId="0" fillId="2" borderId="0" xfId="0" applyNumberFormat="1" applyFill="1" applyBorder="1"/>
    <xf numFmtId="164" fontId="6" fillId="0" borderId="11" xfId="0" applyNumberFormat="1" applyFont="1" applyBorder="1"/>
    <xf numFmtId="164" fontId="3" fillId="3" borderId="11" xfId="0" applyNumberFormat="1" applyFont="1" applyFill="1" applyBorder="1"/>
    <xf numFmtId="41" fontId="8" fillId="0" borderId="14" xfId="0" applyNumberFormat="1" applyFont="1" applyBorder="1"/>
    <xf numFmtId="164" fontId="6" fillId="2" borderId="11" xfId="0" applyNumberFormat="1" applyFont="1" applyFill="1" applyBorder="1"/>
    <xf numFmtId="0" fontId="3" fillId="0" borderId="5" xfId="0" applyFont="1" applyBorder="1"/>
    <xf numFmtId="49" fontId="10" fillId="0" borderId="13" xfId="0" applyNumberFormat="1" applyFont="1" applyBorder="1"/>
    <xf numFmtId="49" fontId="11" fillId="0" borderId="13" xfId="0" applyNumberFormat="1" applyFont="1" applyBorder="1"/>
    <xf numFmtId="0" fontId="11" fillId="0" borderId="13" xfId="0" applyFont="1" applyBorder="1"/>
    <xf numFmtId="164" fontId="11" fillId="0" borderId="13" xfId="0" applyNumberFormat="1" applyFont="1" applyBorder="1"/>
    <xf numFmtId="164" fontId="12" fillId="3" borderId="13" xfId="0" applyNumberFormat="1" applyFont="1" applyFill="1" applyBorder="1"/>
    <xf numFmtId="164" fontId="12" fillId="0" borderId="13" xfId="0" applyNumberFormat="1" applyFont="1" applyBorder="1"/>
    <xf numFmtId="41" fontId="12" fillId="0" borderId="14" xfId="0" applyNumberFormat="1" applyFont="1" applyBorder="1"/>
    <xf numFmtId="164" fontId="6" fillId="3" borderId="13" xfId="0" applyNumberFormat="1" applyFont="1" applyFill="1" applyBorder="1"/>
    <xf numFmtId="164" fontId="6" fillId="3" borderId="5" xfId="0" applyNumberFormat="1" applyFont="1" applyFill="1" applyBorder="1"/>
    <xf numFmtId="0" fontId="6" fillId="0" borderId="13" xfId="0" applyFont="1" applyBorder="1" applyAlignment="1">
      <alignment wrapText="1"/>
    </xf>
    <xf numFmtId="0" fontId="7" fillId="2" borderId="8" xfId="0" applyFont="1" applyFill="1" applyBorder="1" applyAlignment="1">
      <alignment wrapText="1"/>
    </xf>
    <xf numFmtId="49" fontId="7" fillId="0" borderId="12" xfId="0" applyNumberFormat="1" applyFont="1" applyBorder="1"/>
    <xf numFmtId="41" fontId="7" fillId="0" borderId="14" xfId="0" applyNumberFormat="1" applyFont="1" applyBorder="1"/>
    <xf numFmtId="49" fontId="5" fillId="0" borderId="12" xfId="0" applyNumberFormat="1" applyFont="1" applyBorder="1"/>
    <xf numFmtId="49" fontId="5" fillId="0" borderId="13" xfId="0" applyNumberFormat="1" applyFont="1" applyBorder="1"/>
    <xf numFmtId="164" fontId="5" fillId="0" borderId="13" xfId="0" applyNumberFormat="1" applyFont="1" applyBorder="1"/>
    <xf numFmtId="164" fontId="5" fillId="3" borderId="13" xfId="0" applyNumberFormat="1" applyFont="1" applyFill="1" applyBorder="1"/>
    <xf numFmtId="41" fontId="5" fillId="0" borderId="14" xfId="0" applyNumberFormat="1" applyFont="1" applyBorder="1"/>
    <xf numFmtId="41" fontId="6" fillId="2" borderId="0" xfId="0" applyNumberFormat="1" applyFont="1" applyFill="1" applyBorder="1"/>
    <xf numFmtId="0" fontId="5" fillId="0" borderId="0" xfId="0" applyFont="1" applyBorder="1" applyAlignment="1">
      <alignment wrapText="1"/>
    </xf>
    <xf numFmtId="164" fontId="3" fillId="0" borderId="45" xfId="0" applyNumberFormat="1" applyFont="1" applyBorder="1"/>
    <xf numFmtId="164" fontId="3" fillId="3" borderId="38" xfId="0" applyNumberFormat="1" applyFont="1" applyFill="1" applyBorder="1"/>
    <xf numFmtId="0" fontId="7" fillId="2" borderId="13" xfId="0" applyFont="1" applyFill="1" applyBorder="1" applyAlignment="1">
      <alignment wrapText="1"/>
    </xf>
    <xf numFmtId="0" fontId="3" fillId="0" borderId="38" xfId="0" applyFont="1" applyBorder="1" applyAlignment="1">
      <alignment horizontal="left" wrapText="1"/>
    </xf>
    <xf numFmtId="164" fontId="6" fillId="0" borderId="36" xfId="0" applyNumberFormat="1" applyFont="1" applyBorder="1"/>
    <xf numFmtId="164" fontId="6" fillId="3" borderId="6" xfId="0" applyNumberFormat="1" applyFont="1" applyFill="1" applyBorder="1"/>
    <xf numFmtId="164" fontId="6" fillId="2" borderId="13" xfId="0" applyNumberFormat="1" applyFont="1" applyFill="1" applyBorder="1"/>
    <xf numFmtId="164" fontId="6" fillId="2" borderId="14" xfId="0" applyNumberFormat="1" applyFont="1" applyFill="1" applyBorder="1"/>
    <xf numFmtId="164" fontId="2" fillId="2" borderId="10" xfId="0" applyNumberFormat="1" applyFont="1" applyFill="1" applyBorder="1"/>
    <xf numFmtId="164" fontId="2" fillId="2" borderId="11" xfId="0" applyNumberFormat="1" applyFont="1" applyFill="1" applyBorder="1"/>
    <xf numFmtId="164" fontId="2" fillId="2" borderId="19" xfId="0" applyNumberFormat="1" applyFont="1" applyFill="1" applyBorder="1"/>
    <xf numFmtId="164" fontId="6" fillId="3" borderId="37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9FC24"/>
      <color rgb="FF26FA95"/>
      <color rgb="FFCCFFCC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1:M139"/>
  <sheetViews>
    <sheetView tabSelected="1" workbookViewId="0">
      <selection activeCell="C3" sqref="C3"/>
    </sheetView>
  </sheetViews>
  <sheetFormatPr defaultRowHeight="12.75"/>
  <cols>
    <col min="2" max="2" width="6.28515625" customWidth="1"/>
    <col min="4" max="4" width="9.140625" style="80"/>
    <col min="5" max="5" width="53.5703125" customWidth="1"/>
    <col min="6" max="6" width="1.42578125" customWidth="1"/>
    <col min="7" max="7" width="1" customWidth="1"/>
    <col min="8" max="8" width="16.85546875" customWidth="1"/>
    <col min="9" max="9" width="14.7109375" customWidth="1"/>
    <col min="10" max="10" width="15.85546875" customWidth="1"/>
    <col min="11" max="11" width="13.85546875" customWidth="1"/>
    <col min="13" max="13" width="11.85546875" customWidth="1"/>
  </cols>
  <sheetData>
    <row r="1" spans="2:11">
      <c r="B1" s="61"/>
      <c r="C1" s="61"/>
      <c r="D1" s="203"/>
      <c r="E1" s="61"/>
      <c r="F1" s="61"/>
      <c r="G1" s="61"/>
      <c r="H1" s="61"/>
      <c r="I1" s="61"/>
      <c r="J1" s="61"/>
      <c r="K1" s="61"/>
    </row>
    <row r="2" spans="2:11">
      <c r="B2" s="61"/>
      <c r="C2" s="61"/>
      <c r="D2" s="203"/>
      <c r="E2" s="61"/>
      <c r="F2" s="61"/>
      <c r="G2" s="61"/>
      <c r="H2" s="61" t="s">
        <v>47</v>
      </c>
      <c r="I2" s="61"/>
      <c r="J2" s="61"/>
      <c r="K2" s="61"/>
    </row>
    <row r="3" spans="2:11">
      <c r="B3" s="61"/>
      <c r="C3" s="61"/>
      <c r="D3" s="203"/>
      <c r="E3" s="61"/>
      <c r="F3" s="61"/>
      <c r="G3" s="61"/>
      <c r="H3" s="61"/>
      <c r="I3" s="61"/>
      <c r="J3" s="61"/>
      <c r="K3" s="61"/>
    </row>
    <row r="4" spans="2:11" ht="15.75">
      <c r="B4" s="354" t="s">
        <v>3</v>
      </c>
      <c r="C4" s="354"/>
      <c r="D4" s="354"/>
      <c r="E4" s="354"/>
      <c r="F4" s="354"/>
      <c r="G4" s="354"/>
      <c r="H4" s="354"/>
      <c r="I4" s="212"/>
      <c r="J4" s="61"/>
      <c r="K4" s="61"/>
    </row>
    <row r="5" spans="2:11" ht="15.75">
      <c r="B5" s="354" t="s">
        <v>4</v>
      </c>
      <c r="C5" s="354"/>
      <c r="D5" s="354"/>
      <c r="E5" s="354"/>
      <c r="F5" s="354"/>
      <c r="G5" s="354"/>
      <c r="H5" s="354"/>
      <c r="I5" s="212"/>
      <c r="J5" s="61"/>
      <c r="K5" s="61"/>
    </row>
    <row r="6" spans="2:11" ht="14.25" customHeight="1">
      <c r="B6" s="354" t="s">
        <v>119</v>
      </c>
      <c r="C6" s="354"/>
      <c r="D6" s="354"/>
      <c r="E6" s="354"/>
      <c r="F6" s="354"/>
      <c r="G6" s="354"/>
      <c r="H6" s="354"/>
      <c r="I6" s="212"/>
      <c r="J6" s="61"/>
      <c r="K6" s="61"/>
    </row>
    <row r="7" spans="2:11" ht="15" customHeight="1" thickBot="1">
      <c r="B7" s="61"/>
      <c r="C7" s="61"/>
      <c r="D7" s="203"/>
      <c r="E7" s="61"/>
      <c r="F7" s="61"/>
      <c r="G7" s="61"/>
      <c r="H7" s="61" t="s">
        <v>83</v>
      </c>
      <c r="I7" s="61"/>
      <c r="J7" s="61"/>
      <c r="K7" s="61"/>
    </row>
    <row r="8" spans="2:11" ht="16.5" thickBot="1">
      <c r="B8" s="251"/>
      <c r="C8" s="252"/>
      <c r="D8" s="253"/>
      <c r="E8" s="254"/>
      <c r="F8" s="259"/>
      <c r="G8" s="255"/>
      <c r="H8" s="255" t="s">
        <v>95</v>
      </c>
      <c r="I8" s="355" t="s">
        <v>1</v>
      </c>
      <c r="J8" s="356"/>
    </row>
    <row r="9" spans="2:11" ht="32.25" thickBot="1">
      <c r="B9" s="256" t="s">
        <v>0</v>
      </c>
      <c r="C9" s="257" t="s">
        <v>5</v>
      </c>
      <c r="D9" s="258" t="s">
        <v>54</v>
      </c>
      <c r="E9" s="255" t="s">
        <v>105</v>
      </c>
      <c r="F9" s="259"/>
      <c r="G9" s="259"/>
      <c r="H9" s="259" t="s">
        <v>118</v>
      </c>
      <c r="I9" s="259" t="s">
        <v>100</v>
      </c>
      <c r="J9" s="260" t="s">
        <v>94</v>
      </c>
    </row>
    <row r="10" spans="2:11" ht="15.75" customHeight="1" thickBot="1">
      <c r="B10" s="13"/>
      <c r="C10" s="163"/>
      <c r="D10" s="160"/>
      <c r="E10" s="163"/>
      <c r="F10" s="161"/>
      <c r="G10" s="161"/>
      <c r="H10" s="213"/>
      <c r="I10" s="161"/>
      <c r="J10" s="26"/>
    </row>
    <row r="11" spans="2:11" ht="16.5" hidden="1" thickBot="1">
      <c r="B11" s="69"/>
      <c r="C11" s="65"/>
      <c r="D11" s="81"/>
      <c r="E11" s="67"/>
      <c r="F11" s="68">
        <f>SUM(F12)</f>
        <v>0</v>
      </c>
      <c r="G11" s="68"/>
      <c r="H11" s="214"/>
      <c r="I11" s="66"/>
      <c r="J11" s="70"/>
    </row>
    <row r="12" spans="2:11" ht="16.5" hidden="1" thickBot="1">
      <c r="B12" s="94"/>
      <c r="C12" s="65"/>
      <c r="D12" s="81"/>
      <c r="E12" s="65"/>
      <c r="F12" s="66"/>
      <c r="G12" s="66"/>
      <c r="H12" s="214"/>
      <c r="I12" s="66"/>
      <c r="J12" s="70"/>
    </row>
    <row r="13" spans="2:11" ht="3" hidden="1" customHeight="1" thickBot="1">
      <c r="B13" s="104"/>
      <c r="C13" s="14"/>
      <c r="D13" s="82"/>
      <c r="E13" s="14"/>
      <c r="F13" s="9">
        <f>SUM(F14)</f>
        <v>0</v>
      </c>
      <c r="G13" s="9">
        <f>SUM(G14)</f>
        <v>0</v>
      </c>
      <c r="H13" s="215">
        <f>SUM(H14)</f>
        <v>0</v>
      </c>
      <c r="I13" s="9">
        <f>SUM(I14)</f>
        <v>0</v>
      </c>
      <c r="J13" s="52">
        <f>SUM(J14)</f>
        <v>0</v>
      </c>
      <c r="K13" s="32"/>
    </row>
    <row r="14" spans="2:11" ht="19.5" hidden="1" customHeight="1">
      <c r="B14" s="105"/>
      <c r="C14" s="83"/>
      <c r="D14" s="83"/>
      <c r="E14" s="37"/>
      <c r="F14" s="39">
        <f>SUM(F15:F16)</f>
        <v>0</v>
      </c>
      <c r="G14" s="39">
        <f>SUM(G15:G15)</f>
        <v>0</v>
      </c>
      <c r="H14" s="216">
        <f>SUM(H15)</f>
        <v>0</v>
      </c>
      <c r="I14" s="39">
        <f>SUM(I15)</f>
        <v>0</v>
      </c>
      <c r="J14" s="95">
        <f>SUM(J15)</f>
        <v>0</v>
      </c>
      <c r="K14" s="32"/>
    </row>
    <row r="15" spans="2:11" ht="0.75" hidden="1" customHeight="1">
      <c r="B15" s="116"/>
      <c r="C15" s="86"/>
      <c r="D15" s="103"/>
      <c r="E15" s="270"/>
      <c r="F15" s="118"/>
      <c r="G15" s="118"/>
      <c r="H15" s="217">
        <f>SUM(I15:J15)</f>
        <v>0</v>
      </c>
      <c r="I15" s="55"/>
      <c r="J15" s="96"/>
      <c r="K15" s="32"/>
    </row>
    <row r="16" spans="2:11" ht="2.25" customHeight="1">
      <c r="B16" s="116"/>
      <c r="C16" s="86"/>
      <c r="D16" s="98"/>
      <c r="E16" s="164"/>
      <c r="F16" s="99"/>
      <c r="G16" s="99"/>
      <c r="H16" s="226"/>
      <c r="I16" s="15"/>
      <c r="J16" s="53"/>
      <c r="K16" s="32"/>
    </row>
    <row r="17" spans="2:11" ht="18.75" customHeight="1" thickBot="1">
      <c r="B17" s="114" t="s">
        <v>90</v>
      </c>
      <c r="C17" s="293"/>
      <c r="D17" s="114"/>
      <c r="E17" s="54" t="s">
        <v>2</v>
      </c>
      <c r="F17" s="55" t="e">
        <f t="shared" ref="F17:J17" si="0">SUM(F18)</f>
        <v>#REF!</v>
      </c>
      <c r="G17" s="55" t="e">
        <f t="shared" si="0"/>
        <v>#REF!</v>
      </c>
      <c r="H17" s="217">
        <f t="shared" si="0"/>
        <v>680000</v>
      </c>
      <c r="I17" s="55">
        <f t="shared" si="0"/>
        <v>0</v>
      </c>
      <c r="J17" s="96">
        <f t="shared" si="0"/>
        <v>680000</v>
      </c>
      <c r="K17" s="32"/>
    </row>
    <row r="18" spans="2:11" ht="18.75" customHeight="1" thickBot="1">
      <c r="B18" s="249"/>
      <c r="C18" s="250" t="s">
        <v>91</v>
      </c>
      <c r="D18" s="205"/>
      <c r="E18" s="2" t="s">
        <v>42</v>
      </c>
      <c r="F18" s="72" t="e">
        <f>SUM(#REF!)</f>
        <v>#REF!</v>
      </c>
      <c r="G18" s="72" t="e">
        <f>SUM(#REF!)</f>
        <v>#REF!</v>
      </c>
      <c r="H18" s="218">
        <f>SUM(H19:H19)</f>
        <v>680000</v>
      </c>
      <c r="I18" s="72">
        <f>SUM(I19:I19)</f>
        <v>0</v>
      </c>
      <c r="J18" s="155">
        <f>SUM(J19:J19)</f>
        <v>680000</v>
      </c>
      <c r="K18" s="32"/>
    </row>
    <row r="19" spans="2:11" ht="66.75" customHeight="1" thickBot="1">
      <c r="B19" s="117"/>
      <c r="C19" s="132"/>
      <c r="D19" s="247" t="s">
        <v>113</v>
      </c>
      <c r="E19" s="300" t="s">
        <v>114</v>
      </c>
      <c r="F19" s="133"/>
      <c r="G19" s="133"/>
      <c r="H19" s="219">
        <f>SUM(I19:J19)</f>
        <v>680000</v>
      </c>
      <c r="I19" s="133"/>
      <c r="J19" s="31">
        <v>680000</v>
      </c>
      <c r="K19" s="32"/>
    </row>
    <row r="20" spans="2:11" ht="3" hidden="1" customHeight="1" thickBot="1">
      <c r="B20" s="111"/>
      <c r="C20" s="89"/>
      <c r="D20" s="303"/>
      <c r="E20" s="305"/>
      <c r="F20" s="304">
        <f>SUM(F21)</f>
        <v>0</v>
      </c>
      <c r="G20" s="57"/>
      <c r="H20" s="248">
        <f>SUM(H21)</f>
        <v>0</v>
      </c>
      <c r="I20" s="248">
        <f t="shared" ref="I20:J20" si="1">SUM(I21)</f>
        <v>0</v>
      </c>
      <c r="J20" s="294">
        <f t="shared" si="1"/>
        <v>0</v>
      </c>
      <c r="K20" s="32"/>
    </row>
    <row r="21" spans="2:11" ht="0.75" customHeight="1" thickBot="1">
      <c r="B21" s="280"/>
      <c r="C21" s="281"/>
      <c r="D21" s="282"/>
      <c r="E21" s="283"/>
      <c r="F21" s="284">
        <f>SUM(F22)</f>
        <v>0</v>
      </c>
      <c r="G21" s="284"/>
      <c r="H21" s="285">
        <f>SUM(H22)</f>
        <v>0</v>
      </c>
      <c r="I21" s="284"/>
      <c r="J21" s="272">
        <f>SUM(J22)</f>
        <v>0</v>
      </c>
      <c r="K21" s="32"/>
    </row>
    <row r="22" spans="2:11" ht="6.75" customHeight="1" thickBot="1">
      <c r="B22" s="280"/>
      <c r="C22" s="281"/>
      <c r="D22" s="282"/>
      <c r="E22" s="283"/>
      <c r="F22" s="284"/>
      <c r="G22" s="284"/>
      <c r="H22" s="285">
        <f>SUM(I22:J22)</f>
        <v>0</v>
      </c>
      <c r="I22" s="284"/>
      <c r="J22" s="272">
        <v>0</v>
      </c>
      <c r="K22" s="32"/>
    </row>
    <row r="23" spans="2:11" ht="16.5" customHeight="1" thickBot="1">
      <c r="B23" s="111">
        <v>700</v>
      </c>
      <c r="C23" s="89"/>
      <c r="D23" s="89"/>
      <c r="E23" s="139" t="s">
        <v>6</v>
      </c>
      <c r="F23" s="57">
        <f>SUM(F24)</f>
        <v>0</v>
      </c>
      <c r="G23" s="57">
        <f>SUM(G24)</f>
        <v>0</v>
      </c>
      <c r="H23" s="248">
        <f>SUM(H24)</f>
        <v>123000</v>
      </c>
      <c r="I23" s="57">
        <f>SUM(I24)</f>
        <v>33000</v>
      </c>
      <c r="J23" s="64">
        <f>SUM(J24)</f>
        <v>90000</v>
      </c>
      <c r="K23" s="32"/>
    </row>
    <row r="24" spans="2:11" ht="15" customHeight="1">
      <c r="B24" s="105"/>
      <c r="C24" s="83">
        <v>70005</v>
      </c>
      <c r="D24" s="83"/>
      <c r="E24" s="38" t="s">
        <v>7</v>
      </c>
      <c r="F24" s="39">
        <f>SUM(F25:F28)</f>
        <v>0</v>
      </c>
      <c r="G24" s="39">
        <f>SUM(G25:G28)</f>
        <v>0</v>
      </c>
      <c r="H24" s="220">
        <f>SUM(H25:H28)</f>
        <v>123000</v>
      </c>
      <c r="I24" s="40">
        <f>SUM(I25:I28)</f>
        <v>33000</v>
      </c>
      <c r="J24" s="50">
        <f>SUM(J25:J28)</f>
        <v>90000</v>
      </c>
      <c r="K24" s="32"/>
    </row>
    <row r="25" spans="2:11" ht="31.5">
      <c r="B25" s="12"/>
      <c r="C25" s="84"/>
      <c r="D25" s="84" t="s">
        <v>57</v>
      </c>
      <c r="E25" s="3" t="s">
        <v>86</v>
      </c>
      <c r="F25" s="4"/>
      <c r="G25" s="19"/>
      <c r="H25" s="221">
        <f>SUM(I25:J25)</f>
        <v>11000</v>
      </c>
      <c r="I25" s="19">
        <v>11000</v>
      </c>
      <c r="J25" s="33"/>
      <c r="K25" s="32"/>
    </row>
    <row r="26" spans="2:11" ht="63.75" customHeight="1">
      <c r="B26" s="12"/>
      <c r="C26" s="84"/>
      <c r="D26" s="84" t="s">
        <v>58</v>
      </c>
      <c r="E26" s="20" t="s">
        <v>84</v>
      </c>
      <c r="F26" s="4"/>
      <c r="G26" s="19"/>
      <c r="H26" s="221">
        <f t="shared" ref="H26:H28" si="2">SUM(I26:J26)</f>
        <v>20000</v>
      </c>
      <c r="I26" s="19">
        <v>20000</v>
      </c>
      <c r="J26" s="33"/>
      <c r="K26" s="32"/>
    </row>
    <row r="27" spans="2:11" ht="21.75" customHeight="1">
      <c r="B27" s="12"/>
      <c r="C27" s="84"/>
      <c r="D27" s="84" t="s">
        <v>85</v>
      </c>
      <c r="E27" s="21" t="s">
        <v>55</v>
      </c>
      <c r="F27" s="4"/>
      <c r="G27" s="19"/>
      <c r="H27" s="221">
        <f t="shared" si="2"/>
        <v>90000</v>
      </c>
      <c r="I27" s="19">
        <v>0</v>
      </c>
      <c r="J27" s="33">
        <v>90000</v>
      </c>
      <c r="K27" s="32"/>
    </row>
    <row r="28" spans="2:11" ht="20.25" customHeight="1" thickBot="1">
      <c r="B28" s="106"/>
      <c r="C28" s="85"/>
      <c r="D28" s="85" t="s">
        <v>59</v>
      </c>
      <c r="E28" s="42" t="s">
        <v>8</v>
      </c>
      <c r="F28" s="43"/>
      <c r="G28" s="246"/>
      <c r="H28" s="221">
        <f t="shared" si="2"/>
        <v>2000</v>
      </c>
      <c r="I28" s="44">
        <v>2000</v>
      </c>
      <c r="J28" s="34"/>
      <c r="K28" s="32"/>
    </row>
    <row r="29" spans="2:11" ht="16.5" thickBot="1">
      <c r="B29" s="104">
        <v>710</v>
      </c>
      <c r="C29" s="82"/>
      <c r="D29" s="82"/>
      <c r="E29" s="14" t="s">
        <v>38</v>
      </c>
      <c r="F29" s="8">
        <f t="shared" ref="F29:J30" si="3">SUM(F30)</f>
        <v>0</v>
      </c>
      <c r="G29" s="8">
        <f t="shared" si="3"/>
        <v>0</v>
      </c>
      <c r="H29" s="222">
        <f t="shared" si="3"/>
        <v>15000</v>
      </c>
      <c r="I29" s="41">
        <f t="shared" si="3"/>
        <v>15000</v>
      </c>
      <c r="J29" s="49">
        <f t="shared" si="3"/>
        <v>0</v>
      </c>
      <c r="K29" s="32"/>
    </row>
    <row r="30" spans="2:11" ht="15.75">
      <c r="B30" s="11"/>
      <c r="C30" s="83">
        <v>71035</v>
      </c>
      <c r="D30" s="83"/>
      <c r="E30" s="37" t="s">
        <v>48</v>
      </c>
      <c r="F30" s="45">
        <f t="shared" si="3"/>
        <v>0</v>
      </c>
      <c r="G30" s="45">
        <f t="shared" si="3"/>
        <v>0</v>
      </c>
      <c r="H30" s="220">
        <f t="shared" si="3"/>
        <v>15000</v>
      </c>
      <c r="I30" s="40">
        <f>SUM(I31)</f>
        <v>15000</v>
      </c>
      <c r="J30" s="50">
        <f t="shared" si="3"/>
        <v>0</v>
      </c>
      <c r="K30" s="32"/>
    </row>
    <row r="31" spans="2:11" ht="16.5" thickBot="1">
      <c r="B31" s="106"/>
      <c r="C31" s="85"/>
      <c r="D31" s="85" t="s">
        <v>60</v>
      </c>
      <c r="E31" s="42" t="s">
        <v>49</v>
      </c>
      <c r="F31" s="43"/>
      <c r="G31" s="246"/>
      <c r="H31" s="223">
        <f>SUM(I31:J31)</f>
        <v>15000</v>
      </c>
      <c r="I31" s="44">
        <v>15000</v>
      </c>
      <c r="J31" s="34"/>
      <c r="K31" s="32"/>
    </row>
    <row r="32" spans="2:11" ht="16.5" thickBot="1">
      <c r="B32" s="104">
        <v>750</v>
      </c>
      <c r="C32" s="82"/>
      <c r="D32" s="82"/>
      <c r="E32" s="14" t="s">
        <v>9</v>
      </c>
      <c r="F32" s="9">
        <f>SUM(F33,F35)</f>
        <v>0</v>
      </c>
      <c r="G32" s="9">
        <f>SUM(G33,G35)</f>
        <v>0</v>
      </c>
      <c r="H32" s="222">
        <f>SUM(H33,H35,H39)</f>
        <v>122700</v>
      </c>
      <c r="I32" s="41">
        <f>SUM(I33,I35,I39)</f>
        <v>60700</v>
      </c>
      <c r="J32" s="49">
        <f>SUM(J33,J35)</f>
        <v>62000</v>
      </c>
      <c r="K32" s="32"/>
    </row>
    <row r="33" spans="2:11" ht="15.75">
      <c r="B33" s="113"/>
      <c r="C33" s="90">
        <v>75011</v>
      </c>
      <c r="D33" s="90"/>
      <c r="E33" s="2" t="s">
        <v>10</v>
      </c>
      <c r="F33" s="72">
        <f>SUM(F34)</f>
        <v>0</v>
      </c>
      <c r="G33" s="72">
        <f>SUM(G34)</f>
        <v>0</v>
      </c>
      <c r="H33" s="224">
        <f>SUM(H34)</f>
        <v>47700</v>
      </c>
      <c r="I33" s="73">
        <f>SUM(I34)</f>
        <v>47700</v>
      </c>
      <c r="J33" s="131">
        <f>SUM(J34)</f>
        <v>0</v>
      </c>
      <c r="K33" s="32"/>
    </row>
    <row r="34" spans="2:11" ht="39">
      <c r="B34" s="12"/>
      <c r="C34" s="84"/>
      <c r="D34" s="84" t="s">
        <v>77</v>
      </c>
      <c r="E34" s="164" t="s">
        <v>37</v>
      </c>
      <c r="F34" s="4"/>
      <c r="G34" s="19"/>
      <c r="H34" s="221">
        <f>SUM(I34:J34)</f>
        <v>47700</v>
      </c>
      <c r="I34" s="19">
        <v>47700</v>
      </c>
      <c r="J34" s="33"/>
      <c r="K34" s="32"/>
    </row>
    <row r="35" spans="2:11" ht="17.25" customHeight="1">
      <c r="B35" s="12"/>
      <c r="C35" s="86">
        <v>75023</v>
      </c>
      <c r="D35" s="86"/>
      <c r="E35" s="22" t="s">
        <v>43</v>
      </c>
      <c r="F35" s="15">
        <f>SUM(F36:F39)</f>
        <v>0</v>
      </c>
      <c r="G35" s="15">
        <f>SUM(G36:G39)</f>
        <v>0</v>
      </c>
      <c r="H35" s="225">
        <f>SUM(H36:H38)</f>
        <v>75000</v>
      </c>
      <c r="I35" s="16">
        <f>SUM(I36:I37)</f>
        <v>13000</v>
      </c>
      <c r="J35" s="51">
        <f>SUM(J36:J38)</f>
        <v>62000</v>
      </c>
      <c r="K35" s="32"/>
    </row>
    <row r="36" spans="2:11" ht="21" customHeight="1">
      <c r="B36" s="12"/>
      <c r="C36" s="84"/>
      <c r="D36" s="84" t="s">
        <v>45</v>
      </c>
      <c r="E36" s="18" t="s">
        <v>46</v>
      </c>
      <c r="F36" s="4"/>
      <c r="G36" s="19"/>
      <c r="H36" s="221">
        <f t="shared" ref="H36:H38" si="4">SUM(I36:J36)</f>
        <v>10000</v>
      </c>
      <c r="I36" s="19">
        <v>10000</v>
      </c>
      <c r="J36" s="33"/>
      <c r="K36" s="32"/>
    </row>
    <row r="37" spans="2:11" ht="16.5" thickBot="1">
      <c r="B37" s="12"/>
      <c r="C37" s="84"/>
      <c r="D37" s="84" t="s">
        <v>60</v>
      </c>
      <c r="E37" s="18" t="s">
        <v>49</v>
      </c>
      <c r="F37" s="4"/>
      <c r="G37" s="19"/>
      <c r="H37" s="221">
        <f t="shared" si="4"/>
        <v>3000</v>
      </c>
      <c r="I37" s="19">
        <v>3000</v>
      </c>
      <c r="J37" s="33"/>
      <c r="K37" s="32"/>
    </row>
    <row r="38" spans="2:11" ht="74.25" customHeight="1">
      <c r="B38" s="12"/>
      <c r="C38" s="84"/>
      <c r="D38" s="84" t="s">
        <v>113</v>
      </c>
      <c r="E38" s="300" t="s">
        <v>114</v>
      </c>
      <c r="F38" s="4">
        <v>0</v>
      </c>
      <c r="G38" s="19"/>
      <c r="H38" s="221">
        <f t="shared" si="4"/>
        <v>62000</v>
      </c>
      <c r="I38" s="19"/>
      <c r="J38" s="33">
        <v>62000</v>
      </c>
      <c r="K38" s="32"/>
    </row>
    <row r="39" spans="2:11" ht="12.75" customHeight="1">
      <c r="B39" s="12"/>
      <c r="C39" s="86"/>
      <c r="D39" s="86"/>
      <c r="E39" s="121"/>
      <c r="F39" s="15">
        <f>SUM(F40)</f>
        <v>0</v>
      </c>
      <c r="G39" s="15">
        <f>SUM(G40)</f>
        <v>0</v>
      </c>
      <c r="H39" s="226">
        <f>SUM(H40)</f>
        <v>0</v>
      </c>
      <c r="I39" s="15">
        <f>SUM(I40)</f>
        <v>0</v>
      </c>
      <c r="J39" s="53"/>
      <c r="K39" s="32"/>
    </row>
    <row r="40" spans="2:11" ht="0.75" customHeight="1" thickBot="1">
      <c r="B40" s="117"/>
      <c r="C40" s="132"/>
      <c r="D40" s="132"/>
      <c r="E40" s="124"/>
      <c r="F40" s="133">
        <v>0</v>
      </c>
      <c r="G40" s="133"/>
      <c r="H40" s="219"/>
      <c r="I40" s="144"/>
      <c r="J40" s="31"/>
      <c r="K40" s="32"/>
    </row>
    <row r="41" spans="2:11" ht="51" customHeight="1" thickBot="1">
      <c r="B41" s="125">
        <v>751</v>
      </c>
      <c r="C41" s="126"/>
      <c r="D41" s="126"/>
      <c r="E41" s="127" t="s">
        <v>11</v>
      </c>
      <c r="F41" s="128">
        <f>SUM(F42,F46)</f>
        <v>0</v>
      </c>
      <c r="G41" s="128">
        <f>SUM(G42)</f>
        <v>0</v>
      </c>
      <c r="H41" s="227">
        <f>SUM(H42)</f>
        <v>564</v>
      </c>
      <c r="I41" s="129">
        <f>SUM(I42)</f>
        <v>564</v>
      </c>
      <c r="J41" s="130">
        <f>SUM(J42)</f>
        <v>0</v>
      </c>
      <c r="K41" s="32"/>
    </row>
    <row r="42" spans="2:11" ht="36" customHeight="1">
      <c r="B42" s="108"/>
      <c r="C42" s="87">
        <v>75101</v>
      </c>
      <c r="D42" s="87"/>
      <c r="E42" s="77" t="s">
        <v>12</v>
      </c>
      <c r="F42" s="78">
        <f>SUM(F43)</f>
        <v>0</v>
      </c>
      <c r="G42" s="78">
        <f>SUM(G43)</f>
        <v>0</v>
      </c>
      <c r="H42" s="228">
        <f>SUM(H43)</f>
        <v>564</v>
      </c>
      <c r="I42" s="79">
        <f>SUM(I43)</f>
        <v>564</v>
      </c>
      <c r="J42" s="75"/>
      <c r="K42" s="32"/>
    </row>
    <row r="43" spans="2:11" ht="40.5" customHeight="1">
      <c r="B43" s="109"/>
      <c r="C43" s="98"/>
      <c r="D43" s="98" t="s">
        <v>77</v>
      </c>
      <c r="E43" s="164" t="s">
        <v>37</v>
      </c>
      <c r="F43" s="99"/>
      <c r="G43" s="99"/>
      <c r="H43" s="229">
        <f>SUM(I43:J43)</f>
        <v>564</v>
      </c>
      <c r="I43" s="145">
        <v>564</v>
      </c>
      <c r="J43" s="100"/>
      <c r="K43" s="32"/>
    </row>
    <row r="44" spans="2:11" ht="32.25" customHeight="1">
      <c r="B44" s="335" t="s">
        <v>126</v>
      </c>
      <c r="C44" s="336"/>
      <c r="D44" s="336"/>
      <c r="E44" s="331" t="s">
        <v>39</v>
      </c>
      <c r="F44" s="337"/>
      <c r="G44" s="337"/>
      <c r="H44" s="338">
        <f>SUM(I44:J44)</f>
        <v>100000</v>
      </c>
      <c r="I44" s="339">
        <f>SUM(I45)</f>
        <v>0</v>
      </c>
      <c r="J44" s="339">
        <f>SUM(J45)</f>
        <v>100000</v>
      </c>
      <c r="K44" s="32"/>
    </row>
    <row r="45" spans="2:11" ht="24.75" customHeight="1">
      <c r="B45" s="333"/>
      <c r="C45" s="101" t="s">
        <v>127</v>
      </c>
      <c r="D45" s="101"/>
      <c r="E45" s="270" t="s">
        <v>128</v>
      </c>
      <c r="F45" s="306"/>
      <c r="G45" s="306"/>
      <c r="H45" s="338">
        <f t="shared" ref="H45:H46" si="5">SUM(I45:J45)</f>
        <v>100000</v>
      </c>
      <c r="I45" s="334">
        <f>SUM(I46)</f>
        <v>0</v>
      </c>
      <c r="J45" s="334">
        <f>SUM(J46)</f>
        <v>100000</v>
      </c>
      <c r="K45" s="32"/>
    </row>
    <row r="46" spans="2:11" ht="63.75" thickBot="1">
      <c r="B46" s="110"/>
      <c r="C46" s="88"/>
      <c r="D46" s="135" t="s">
        <v>113</v>
      </c>
      <c r="E46" s="344" t="s">
        <v>114</v>
      </c>
      <c r="F46" s="76"/>
      <c r="G46" s="76"/>
      <c r="H46" s="338">
        <f t="shared" si="5"/>
        <v>100000</v>
      </c>
      <c r="I46" s="146"/>
      <c r="J46" s="31">
        <v>100000</v>
      </c>
      <c r="K46" s="316"/>
    </row>
    <row r="47" spans="2:11" ht="63.75" thickBot="1">
      <c r="B47" s="111">
        <v>756</v>
      </c>
      <c r="C47" s="89"/>
      <c r="D47" s="162"/>
      <c r="E47" s="345" t="s">
        <v>13</v>
      </c>
      <c r="F47" s="304">
        <f>SUM(F48,F49,F55,F64,F68)</f>
        <v>0</v>
      </c>
      <c r="G47" s="63">
        <f>SUM(G48,G49,G55,G64,G68)</f>
        <v>0</v>
      </c>
      <c r="H47" s="343">
        <f>SUM(H48,H49,H55,H64,H68,)</f>
        <v>3923792</v>
      </c>
      <c r="I47" s="342">
        <f>SUM(I48,I49,I55,I64,I68,)</f>
        <v>3923792</v>
      </c>
      <c r="J47" s="64">
        <f>SUM(J48,J49,J55,J64,J68,)</f>
        <v>0</v>
      </c>
      <c r="K47" s="32"/>
    </row>
    <row r="48" spans="2:11" ht="16.5" customHeight="1">
      <c r="B48" s="11"/>
      <c r="C48" s="83"/>
      <c r="D48" s="83"/>
      <c r="E48" s="46"/>
      <c r="F48" s="39"/>
      <c r="G48" s="40"/>
      <c r="H48" s="220"/>
      <c r="I48" s="40"/>
      <c r="J48" s="35"/>
      <c r="K48" s="32"/>
    </row>
    <row r="49" spans="2:13" ht="63" customHeight="1">
      <c r="B49" s="12"/>
      <c r="C49" s="86">
        <v>75615</v>
      </c>
      <c r="D49" s="86"/>
      <c r="E49" s="23" t="s">
        <v>50</v>
      </c>
      <c r="F49" s="15">
        <f>SUM(F50:F54)</f>
        <v>0</v>
      </c>
      <c r="G49" s="15">
        <f>SUM(G50:G54)</f>
        <v>0</v>
      </c>
      <c r="H49" s="225">
        <f>SUM(H50:H54)</f>
        <v>1202000</v>
      </c>
      <c r="I49" s="16">
        <f>SUM(I50:I54)</f>
        <v>1202000</v>
      </c>
      <c r="J49" s="51">
        <f>SUM(J50:J54)</f>
        <v>0</v>
      </c>
      <c r="K49" s="32"/>
    </row>
    <row r="50" spans="2:13" ht="21.75" customHeight="1">
      <c r="B50" s="12"/>
      <c r="C50" s="84"/>
      <c r="D50" s="84" t="s">
        <v>62</v>
      </c>
      <c r="E50" s="18" t="s">
        <v>14</v>
      </c>
      <c r="F50" s="4"/>
      <c r="G50" s="19"/>
      <c r="H50" s="221">
        <f>SUM(I50:J50)</f>
        <v>943000</v>
      </c>
      <c r="I50" s="19">
        <v>943000</v>
      </c>
      <c r="J50" s="33"/>
      <c r="K50" s="316"/>
      <c r="L50" s="29"/>
    </row>
    <row r="51" spans="2:13" ht="16.5" customHeight="1">
      <c r="B51" s="12"/>
      <c r="C51" s="84"/>
      <c r="D51" s="84" t="s">
        <v>63</v>
      </c>
      <c r="E51" s="18" t="s">
        <v>15</v>
      </c>
      <c r="F51" s="4"/>
      <c r="G51" s="19"/>
      <c r="H51" s="221">
        <f t="shared" ref="H51:H54" si="6">SUM(I51:J51)</f>
        <v>66000</v>
      </c>
      <c r="I51" s="19">
        <v>66000</v>
      </c>
      <c r="J51" s="33"/>
      <c r="K51" s="316"/>
      <c r="L51" s="29"/>
      <c r="M51" s="313"/>
    </row>
    <row r="52" spans="2:13" ht="18.75" customHeight="1">
      <c r="B52" s="12"/>
      <c r="C52" s="84"/>
      <c r="D52" s="84" t="s">
        <v>64</v>
      </c>
      <c r="E52" s="18" t="s">
        <v>16</v>
      </c>
      <c r="F52" s="4"/>
      <c r="G52" s="19"/>
      <c r="H52" s="221">
        <f t="shared" si="6"/>
        <v>186000</v>
      </c>
      <c r="I52" s="19">
        <v>186000</v>
      </c>
      <c r="J52" s="33"/>
      <c r="K52" s="32"/>
      <c r="L52" s="29"/>
    </row>
    <row r="53" spans="2:13" ht="18.75" customHeight="1">
      <c r="B53" s="12"/>
      <c r="C53" s="84"/>
      <c r="D53" s="84" t="s">
        <v>65</v>
      </c>
      <c r="E53" s="18" t="s">
        <v>20</v>
      </c>
      <c r="F53" s="4"/>
      <c r="G53" s="19"/>
      <c r="H53" s="221">
        <f t="shared" si="6"/>
        <v>2000</v>
      </c>
      <c r="I53" s="19">
        <v>2000</v>
      </c>
      <c r="J53" s="33"/>
      <c r="K53" s="301"/>
    </row>
    <row r="54" spans="2:13" ht="17.25" customHeight="1">
      <c r="B54" s="12"/>
      <c r="C54" s="84"/>
      <c r="D54" s="84" t="s">
        <v>66</v>
      </c>
      <c r="E54" s="3" t="s">
        <v>21</v>
      </c>
      <c r="F54" s="4"/>
      <c r="G54" s="19"/>
      <c r="H54" s="221">
        <f t="shared" si="6"/>
        <v>5000</v>
      </c>
      <c r="I54" s="19">
        <v>5000</v>
      </c>
      <c r="J54" s="33"/>
      <c r="K54" s="32"/>
    </row>
    <row r="55" spans="2:13" ht="66.75" customHeight="1">
      <c r="B55" s="112"/>
      <c r="C55" s="86">
        <v>75616</v>
      </c>
      <c r="D55" s="86"/>
      <c r="E55" s="24" t="s">
        <v>51</v>
      </c>
      <c r="F55" s="15">
        <f>SUM(F56:F63)</f>
        <v>0</v>
      </c>
      <c r="G55" s="15">
        <f>SUM(G56:G63)</f>
        <v>0</v>
      </c>
      <c r="H55" s="225">
        <f>SUM(H56:H63)</f>
        <v>1377888</v>
      </c>
      <c r="I55" s="16">
        <f>SUM(I56:I63)</f>
        <v>1377888</v>
      </c>
      <c r="J55" s="51">
        <f>SUM(J56:J63)</f>
        <v>0</v>
      </c>
      <c r="K55" s="32"/>
    </row>
    <row r="56" spans="2:13" ht="18.75" customHeight="1">
      <c r="B56" s="165"/>
      <c r="C56" s="166"/>
      <c r="D56" s="166" t="s">
        <v>62</v>
      </c>
      <c r="E56" s="167" t="s">
        <v>14</v>
      </c>
      <c r="F56" s="168"/>
      <c r="G56" s="169"/>
      <c r="H56" s="221">
        <f>SUM(I56:J56)</f>
        <v>540000</v>
      </c>
      <c r="I56" s="169">
        <v>540000</v>
      </c>
      <c r="J56" s="202"/>
      <c r="K56" s="32"/>
    </row>
    <row r="57" spans="2:13" ht="15.75">
      <c r="B57" s="12"/>
      <c r="C57" s="84"/>
      <c r="D57" s="84" t="s">
        <v>63</v>
      </c>
      <c r="E57" s="18" t="s">
        <v>15</v>
      </c>
      <c r="F57" s="4"/>
      <c r="G57" s="19"/>
      <c r="H57" s="221">
        <f t="shared" ref="H57:H63" si="7">SUM(I57:J57)</f>
        <v>600000</v>
      </c>
      <c r="I57" s="19">
        <v>600000</v>
      </c>
      <c r="J57" s="33"/>
      <c r="K57" s="316"/>
      <c r="L57" s="29"/>
    </row>
    <row r="58" spans="2:13" ht="15.75">
      <c r="B58" s="12"/>
      <c r="C58" s="84"/>
      <c r="D58" s="84" t="s">
        <v>64</v>
      </c>
      <c r="E58" s="18" t="s">
        <v>16</v>
      </c>
      <c r="F58" s="4"/>
      <c r="G58" s="19"/>
      <c r="H58" s="221">
        <f t="shared" si="7"/>
        <v>2388</v>
      </c>
      <c r="I58" s="19">
        <v>2388</v>
      </c>
      <c r="J58" s="33"/>
      <c r="K58" s="32"/>
      <c r="L58" s="29"/>
    </row>
    <row r="59" spans="2:13" ht="15.75">
      <c r="B59" s="12"/>
      <c r="C59" s="84"/>
      <c r="D59" s="84" t="s">
        <v>67</v>
      </c>
      <c r="E59" s="18" t="s">
        <v>17</v>
      </c>
      <c r="F59" s="4"/>
      <c r="G59" s="19"/>
      <c r="H59" s="221">
        <f t="shared" si="7"/>
        <v>165000</v>
      </c>
      <c r="I59" s="19">
        <v>165000</v>
      </c>
      <c r="J59" s="33"/>
      <c r="K59" s="32"/>
      <c r="L59" s="29"/>
    </row>
    <row r="60" spans="2:13" ht="15.75">
      <c r="B60" s="12"/>
      <c r="C60" s="84"/>
      <c r="D60" s="84" t="s">
        <v>68</v>
      </c>
      <c r="E60" s="18" t="s">
        <v>18</v>
      </c>
      <c r="F60" s="4"/>
      <c r="G60" s="19"/>
      <c r="H60" s="221">
        <f t="shared" si="7"/>
        <v>8000</v>
      </c>
      <c r="I60" s="19">
        <v>8000</v>
      </c>
      <c r="J60" s="33"/>
      <c r="K60" s="32"/>
    </row>
    <row r="61" spans="2:13" ht="15.75">
      <c r="B61" s="12"/>
      <c r="C61" s="84"/>
      <c r="D61" s="84" t="s">
        <v>69</v>
      </c>
      <c r="E61" s="18" t="s">
        <v>19</v>
      </c>
      <c r="F61" s="4"/>
      <c r="G61" s="19"/>
      <c r="H61" s="221">
        <f t="shared" si="7"/>
        <v>500</v>
      </c>
      <c r="I61" s="19">
        <v>500</v>
      </c>
      <c r="J61" s="33"/>
      <c r="K61" s="32"/>
    </row>
    <row r="62" spans="2:13" ht="15.75">
      <c r="B62" s="12"/>
      <c r="C62" s="84"/>
      <c r="D62" s="84" t="s">
        <v>65</v>
      </c>
      <c r="E62" s="18" t="s">
        <v>20</v>
      </c>
      <c r="F62" s="4"/>
      <c r="G62" s="19"/>
      <c r="H62" s="221">
        <f t="shared" si="7"/>
        <v>37000</v>
      </c>
      <c r="I62" s="19">
        <v>37000</v>
      </c>
      <c r="J62" s="33"/>
      <c r="K62" s="32"/>
    </row>
    <row r="63" spans="2:13" ht="19.5" customHeight="1">
      <c r="B63" s="12"/>
      <c r="C63" s="84"/>
      <c r="D63" s="84" t="s">
        <v>66</v>
      </c>
      <c r="E63" s="3" t="s">
        <v>21</v>
      </c>
      <c r="F63" s="4"/>
      <c r="G63" s="19"/>
      <c r="H63" s="221">
        <f t="shared" si="7"/>
        <v>25000</v>
      </c>
      <c r="I63" s="19">
        <v>25000</v>
      </c>
      <c r="J63" s="33"/>
      <c r="K63" s="32"/>
    </row>
    <row r="64" spans="2:13" ht="31.5">
      <c r="B64" s="12"/>
      <c r="C64" s="86">
        <v>75618</v>
      </c>
      <c r="D64" s="86"/>
      <c r="E64" s="24" t="s">
        <v>22</v>
      </c>
      <c r="F64" s="15">
        <f>SUM(F65:F67)</f>
        <v>0</v>
      </c>
      <c r="G64" s="15">
        <f>SUM(G65:G67)</f>
        <v>0</v>
      </c>
      <c r="H64" s="225">
        <f>SUM(H65:H67)</f>
        <v>95000</v>
      </c>
      <c r="I64" s="225">
        <f>SUM(I65:I67)</f>
        <v>95000</v>
      </c>
      <c r="J64" s="318">
        <f>SUM(J65:J67)</f>
        <v>0</v>
      </c>
      <c r="K64" s="32"/>
    </row>
    <row r="65" spans="2:11" ht="15.75">
      <c r="B65" s="12"/>
      <c r="C65" s="84"/>
      <c r="D65" s="84" t="s">
        <v>70</v>
      </c>
      <c r="E65" s="18" t="s">
        <v>23</v>
      </c>
      <c r="F65" s="4"/>
      <c r="G65" s="19"/>
      <c r="H65" s="221">
        <f>SUM(I65:J65)</f>
        <v>15000</v>
      </c>
      <c r="I65" s="19">
        <v>15000</v>
      </c>
      <c r="J65" s="33"/>
      <c r="K65" s="32"/>
    </row>
    <row r="66" spans="2:11" ht="15.75">
      <c r="B66" s="12"/>
      <c r="C66" s="84"/>
      <c r="D66" s="84" t="s">
        <v>96</v>
      </c>
      <c r="E66" s="3" t="s">
        <v>97</v>
      </c>
      <c r="F66" s="4"/>
      <c r="G66" s="19"/>
      <c r="H66" s="221">
        <f t="shared" ref="H66:H67" si="8">SUM(I66:J66)</f>
        <v>30000</v>
      </c>
      <c r="I66" s="19">
        <v>30000</v>
      </c>
      <c r="J66" s="33"/>
      <c r="K66" s="32"/>
    </row>
    <row r="67" spans="2:11" ht="31.5">
      <c r="B67" s="12"/>
      <c r="C67" s="84"/>
      <c r="D67" s="84" t="s">
        <v>71</v>
      </c>
      <c r="E67" s="3" t="s">
        <v>24</v>
      </c>
      <c r="F67" s="4"/>
      <c r="G67" s="19"/>
      <c r="H67" s="221">
        <f t="shared" si="8"/>
        <v>50000</v>
      </c>
      <c r="I67" s="19">
        <v>50000</v>
      </c>
      <c r="J67" s="33"/>
      <c r="K67" s="32"/>
    </row>
    <row r="68" spans="2:11" ht="31.5" customHeight="1">
      <c r="B68" s="12"/>
      <c r="C68" s="86">
        <v>75621</v>
      </c>
      <c r="D68" s="86"/>
      <c r="E68" s="24" t="s">
        <v>25</v>
      </c>
      <c r="F68" s="15">
        <f>SUM(F69:F70)</f>
        <v>0</v>
      </c>
      <c r="G68" s="15">
        <f>SUM(G69:G70)</f>
        <v>0</v>
      </c>
      <c r="H68" s="225">
        <f>SUM(H69:H70)</f>
        <v>1248904</v>
      </c>
      <c r="I68" s="16">
        <f>SUM(I69:I70)</f>
        <v>1248904</v>
      </c>
      <c r="J68" s="51">
        <f>SUM(J69:J70)</f>
        <v>0</v>
      </c>
      <c r="K68" s="32"/>
    </row>
    <row r="69" spans="2:11" ht="18.75" customHeight="1">
      <c r="B69" s="165"/>
      <c r="C69" s="166"/>
      <c r="D69" s="166" t="s">
        <v>72</v>
      </c>
      <c r="E69" s="167" t="s">
        <v>26</v>
      </c>
      <c r="F69" s="168"/>
      <c r="G69" s="169"/>
      <c r="H69" s="221">
        <f>SUM(I69:J69)</f>
        <v>1098904</v>
      </c>
      <c r="I69" s="169">
        <v>1098904</v>
      </c>
      <c r="J69" s="202"/>
      <c r="K69" s="32"/>
    </row>
    <row r="70" spans="2:11" ht="16.5" thickBot="1">
      <c r="B70" s="170"/>
      <c r="C70" s="171"/>
      <c r="D70" s="171" t="s">
        <v>73</v>
      </c>
      <c r="E70" s="172" t="s">
        <v>27</v>
      </c>
      <c r="F70" s="173"/>
      <c r="G70" s="174"/>
      <c r="H70" s="221">
        <f>SUM(I70:J70)</f>
        <v>150000</v>
      </c>
      <c r="I70" s="174">
        <v>150000</v>
      </c>
      <c r="J70" s="175"/>
      <c r="K70" s="316"/>
    </row>
    <row r="71" spans="2:11" ht="16.5" thickBot="1">
      <c r="B71" s="176">
        <v>758</v>
      </c>
      <c r="C71" s="177"/>
      <c r="D71" s="177"/>
      <c r="E71" s="178" t="s">
        <v>28</v>
      </c>
      <c r="F71" s="179">
        <f>SUM(F72,F74,F76)</f>
        <v>0</v>
      </c>
      <c r="G71" s="179">
        <f>SUM(G72,G74,G76)</f>
        <v>0</v>
      </c>
      <c r="H71" s="222">
        <f>SUM(H72,H74,H76)</f>
        <v>4418895</v>
      </c>
      <c r="I71" s="180">
        <f>SUM(I72,I74,I76)</f>
        <v>4418895</v>
      </c>
      <c r="J71" s="181">
        <f>SUM(J72:J78)</f>
        <v>0</v>
      </c>
      <c r="K71" s="302"/>
    </row>
    <row r="72" spans="2:11" ht="15.75" customHeight="1">
      <c r="B72" s="182"/>
      <c r="C72" s="183">
        <v>75801</v>
      </c>
      <c r="D72" s="183"/>
      <c r="E72" s="184" t="s">
        <v>29</v>
      </c>
      <c r="F72" s="185">
        <f>SUM(F73)</f>
        <v>0</v>
      </c>
      <c r="G72" s="185">
        <f>SUM(G73)</f>
        <v>0</v>
      </c>
      <c r="H72" s="224">
        <f>SUM(H73)</f>
        <v>3333434</v>
      </c>
      <c r="I72" s="186">
        <f>SUM(I73)</f>
        <v>3333434</v>
      </c>
      <c r="J72" s="187"/>
      <c r="K72" s="302"/>
    </row>
    <row r="73" spans="2:11" ht="19.5" customHeight="1">
      <c r="B73" s="188"/>
      <c r="C73" s="189"/>
      <c r="D73" s="190" t="s">
        <v>78</v>
      </c>
      <c r="E73" s="191" t="s">
        <v>79</v>
      </c>
      <c r="F73" s="192"/>
      <c r="G73" s="193"/>
      <c r="H73" s="230">
        <f>SUM(I73:J73)</f>
        <v>3333434</v>
      </c>
      <c r="I73" s="193">
        <v>3333434</v>
      </c>
      <c r="J73" s="204"/>
      <c r="K73" s="302"/>
    </row>
    <row r="74" spans="2:11" ht="20.25" customHeight="1">
      <c r="B74" s="12"/>
      <c r="C74" s="86">
        <v>75807</v>
      </c>
      <c r="D74" s="86"/>
      <c r="E74" s="24" t="s">
        <v>30</v>
      </c>
      <c r="F74" s="15">
        <f>SUM(F75)</f>
        <v>0</v>
      </c>
      <c r="G74" s="15">
        <f>SUM(G75)</f>
        <v>0</v>
      </c>
      <c r="H74" s="225">
        <f>SUM(H75)</f>
        <v>1063235</v>
      </c>
      <c r="I74" s="16">
        <f>SUM(I75)</f>
        <v>1063235</v>
      </c>
      <c r="J74" s="33"/>
      <c r="K74" s="301"/>
    </row>
    <row r="75" spans="2:11" ht="15.75" customHeight="1">
      <c r="B75" s="106"/>
      <c r="C75" s="91"/>
      <c r="D75" s="101" t="s">
        <v>78</v>
      </c>
      <c r="E75" s="5" t="s">
        <v>79</v>
      </c>
      <c r="F75" s="6"/>
      <c r="G75" s="44"/>
      <c r="H75" s="223">
        <f>SUM(I75:J75)</f>
        <v>1063235</v>
      </c>
      <c r="I75" s="44">
        <v>1063235</v>
      </c>
      <c r="J75" s="319"/>
      <c r="K75" s="316"/>
    </row>
    <row r="76" spans="2:11" ht="15.75" customHeight="1">
      <c r="B76" s="106"/>
      <c r="C76" s="91">
        <v>75814</v>
      </c>
      <c r="D76" s="91"/>
      <c r="E76" s="48" t="s">
        <v>31</v>
      </c>
      <c r="F76" s="25">
        <f>SUM(F77:F78)</f>
        <v>0</v>
      </c>
      <c r="G76" s="25">
        <f>SUM(G77)</f>
        <v>0</v>
      </c>
      <c r="H76" s="231">
        <f>SUM(H77:H78)</f>
        <v>22226</v>
      </c>
      <c r="I76" s="47">
        <f>SUM(I77:I78)</f>
        <v>22226</v>
      </c>
      <c r="J76" s="34"/>
      <c r="K76" s="32"/>
    </row>
    <row r="77" spans="2:11" ht="15.75" customHeight="1">
      <c r="B77" s="12"/>
      <c r="C77" s="86"/>
      <c r="D77" s="84" t="s">
        <v>59</v>
      </c>
      <c r="E77" s="3" t="s">
        <v>80</v>
      </c>
      <c r="F77" s="4"/>
      <c r="G77" s="4"/>
      <c r="H77" s="271">
        <f>SUM(I77:J77)</f>
        <v>12226</v>
      </c>
      <c r="I77" s="4">
        <v>12226</v>
      </c>
      <c r="J77" s="102"/>
      <c r="K77" s="32"/>
    </row>
    <row r="78" spans="2:11" ht="15.75" customHeight="1">
      <c r="B78" s="12"/>
      <c r="C78" s="84"/>
      <c r="D78" s="84" t="s">
        <v>107</v>
      </c>
      <c r="E78" s="18" t="s">
        <v>108</v>
      </c>
      <c r="F78" s="4"/>
      <c r="G78" s="4"/>
      <c r="H78" s="271">
        <f t="shared" ref="H78" si="9">SUM(I78:J78)</f>
        <v>10000</v>
      </c>
      <c r="I78" s="4">
        <v>10000</v>
      </c>
      <c r="J78" s="262"/>
      <c r="K78" s="316"/>
    </row>
    <row r="79" spans="2:11" ht="14.25" customHeight="1" thickBot="1">
      <c r="B79" s="111"/>
      <c r="C79" s="89"/>
      <c r="D79" s="89"/>
      <c r="E79" s="139"/>
      <c r="F79" s="57">
        <f>SUM(F80)</f>
        <v>0</v>
      </c>
      <c r="G79" s="57"/>
      <c r="H79" s="248">
        <f>SUM(H80)</f>
        <v>0</v>
      </c>
      <c r="I79" s="57">
        <f>SUM(I80)</f>
        <v>0</v>
      </c>
      <c r="J79" s="315">
        <f>SUM(J80)</f>
        <v>0</v>
      </c>
      <c r="K79" s="32"/>
    </row>
    <row r="80" spans="2:11" ht="15.75" customHeight="1" thickBot="1">
      <c r="B80" s="107"/>
      <c r="C80" s="92"/>
      <c r="D80" s="92"/>
      <c r="E80" s="136"/>
      <c r="F80" s="55"/>
      <c r="G80" s="55"/>
      <c r="H80" s="217"/>
      <c r="I80" s="71"/>
      <c r="J80" s="36"/>
      <c r="K80" s="32"/>
    </row>
    <row r="81" spans="2:11" ht="15.75" customHeight="1" thickBot="1">
      <c r="B81" s="152" t="s">
        <v>87</v>
      </c>
      <c r="C81" s="158"/>
      <c r="D81" s="158"/>
      <c r="E81" s="62" t="s">
        <v>88</v>
      </c>
      <c r="F81" s="153">
        <f>SUM(F82,F86,F88)</f>
        <v>0</v>
      </c>
      <c r="G81" s="153">
        <f>SUM(G86,G88)</f>
        <v>0</v>
      </c>
      <c r="H81" s="232">
        <f>SUM(H82,H86,H88)</f>
        <v>602000</v>
      </c>
      <c r="I81" s="154">
        <f>SUM(I82,I86,I88)</f>
        <v>61000</v>
      </c>
      <c r="J81" s="154">
        <f>SUM(J82,J86,J88)</f>
        <v>541000</v>
      </c>
      <c r="K81" s="32"/>
    </row>
    <row r="82" spans="2:11" ht="15.75" customHeight="1" thickBot="1">
      <c r="B82" s="152"/>
      <c r="C82" s="158" t="s">
        <v>109</v>
      </c>
      <c r="D82" s="158"/>
      <c r="E82" s="62" t="s">
        <v>44</v>
      </c>
      <c r="F82" s="153">
        <f>SUM(F83:F85)</f>
        <v>0</v>
      </c>
      <c r="G82" s="153"/>
      <c r="H82" s="232">
        <f>SUM(H83:H85)</f>
        <v>572000</v>
      </c>
      <c r="I82" s="78">
        <f>SUM(I83:I85)</f>
        <v>31000</v>
      </c>
      <c r="J82" s="295">
        <f>SUM(J83:J84)</f>
        <v>541000</v>
      </c>
      <c r="K82" s="32"/>
    </row>
    <row r="83" spans="2:11" ht="75.75" customHeight="1" thickBot="1">
      <c r="B83" s="152"/>
      <c r="C83" s="289"/>
      <c r="D83" s="289" t="s">
        <v>113</v>
      </c>
      <c r="E83" s="314" t="s">
        <v>124</v>
      </c>
      <c r="F83" s="153"/>
      <c r="G83" s="153"/>
      <c r="H83" s="290">
        <f>SUM(I83:J83)</f>
        <v>241000</v>
      </c>
      <c r="I83" s="291">
        <v>0</v>
      </c>
      <c r="J83" s="292">
        <v>241000</v>
      </c>
      <c r="K83" s="32"/>
    </row>
    <row r="84" spans="2:11" ht="81" customHeight="1" thickBot="1">
      <c r="B84" s="152"/>
      <c r="C84" s="289"/>
      <c r="D84" s="289" t="s">
        <v>113</v>
      </c>
      <c r="E84" s="332" t="s">
        <v>125</v>
      </c>
      <c r="F84" s="153"/>
      <c r="G84" s="153"/>
      <c r="H84" s="290">
        <f>SUM(I84:J84)</f>
        <v>300000</v>
      </c>
      <c r="I84" s="291"/>
      <c r="J84" s="292">
        <v>300000</v>
      </c>
      <c r="K84" s="316"/>
    </row>
    <row r="85" spans="2:11" ht="24" customHeight="1" thickBot="1">
      <c r="B85" s="152"/>
      <c r="C85" s="289"/>
      <c r="D85" s="289" t="s">
        <v>107</v>
      </c>
      <c r="E85" s="288" t="s">
        <v>108</v>
      </c>
      <c r="F85" s="153">
        <v>0</v>
      </c>
      <c r="G85" s="153"/>
      <c r="H85" s="290">
        <f>SUM(I85:J85)</f>
        <v>31000</v>
      </c>
      <c r="I85" s="291">
        <v>31000</v>
      </c>
      <c r="J85" s="292"/>
      <c r="K85" s="32"/>
    </row>
    <row r="86" spans="2:11" ht="23.25" customHeight="1">
      <c r="B86" s="113"/>
      <c r="C86" s="90" t="s">
        <v>110</v>
      </c>
      <c r="D86" s="90"/>
      <c r="E86" s="1" t="s">
        <v>52</v>
      </c>
      <c r="F86" s="72">
        <f>SUM(F87)</f>
        <v>0</v>
      </c>
      <c r="G86" s="72">
        <f>SUM(G87)</f>
        <v>0</v>
      </c>
      <c r="H86" s="233">
        <f>SUM(H87)</f>
        <v>30000</v>
      </c>
      <c r="I86" s="157">
        <f>SUM(I87)</f>
        <v>30000</v>
      </c>
      <c r="J86" s="155">
        <f>SUM(J87)</f>
        <v>0</v>
      </c>
      <c r="K86" s="32"/>
    </row>
    <row r="87" spans="2:11" ht="22.5" customHeight="1">
      <c r="B87" s="12"/>
      <c r="C87" s="86"/>
      <c r="D87" s="98" t="s">
        <v>107</v>
      </c>
      <c r="E87" s="3" t="s">
        <v>108</v>
      </c>
      <c r="F87" s="99"/>
      <c r="G87" s="99"/>
      <c r="H87" s="229">
        <f>SUM(I87:J87)</f>
        <v>30000</v>
      </c>
      <c r="I87" s="99">
        <v>30000</v>
      </c>
      <c r="J87" s="33"/>
      <c r="K87" s="32"/>
    </row>
    <row r="88" spans="2:11" ht="0.75" customHeight="1">
      <c r="B88" s="12"/>
      <c r="C88" s="86"/>
      <c r="D88" s="98"/>
      <c r="E88" s="24"/>
      <c r="F88" s="156">
        <f>SUM(F89:F89)</f>
        <v>0</v>
      </c>
      <c r="G88" s="156">
        <f>SUM(G89)</f>
        <v>0</v>
      </c>
      <c r="H88" s="226">
        <f>SUM(H89)</f>
        <v>0</v>
      </c>
      <c r="I88" s="15"/>
      <c r="J88" s="53">
        <f>SUM(J89:J89)</f>
        <v>0</v>
      </c>
      <c r="K88" s="32"/>
    </row>
    <row r="89" spans="2:11" ht="4.5" customHeight="1">
      <c r="B89" s="12"/>
      <c r="C89" s="86"/>
      <c r="D89" s="98"/>
      <c r="E89" s="3"/>
      <c r="F89" s="99"/>
      <c r="G89" s="99"/>
      <c r="H89" s="229">
        <f>SUM(I89:J89)</f>
        <v>0</v>
      </c>
      <c r="I89" s="99">
        <v>0</v>
      </c>
      <c r="J89" s="53"/>
      <c r="K89" s="32"/>
    </row>
    <row r="90" spans="2:11" ht="15" customHeight="1" thickBot="1">
      <c r="B90" s="114">
        <v>852</v>
      </c>
      <c r="C90" s="92"/>
      <c r="D90" s="92"/>
      <c r="E90" s="54" t="s">
        <v>33</v>
      </c>
      <c r="F90" s="55">
        <f>SUM(F91,F94,F97,F99,F101,F103,F105,F107)</f>
        <v>0</v>
      </c>
      <c r="G90" s="55">
        <f>SUM(G91,G94,G97,G99,G101,G103,G105,G107)</f>
        <v>0</v>
      </c>
      <c r="H90" s="234">
        <f>SUM(H91,H94,H97,H99,H101,H107,H103)</f>
        <v>1726000</v>
      </c>
      <c r="I90" s="56">
        <f>SUM(I91,I94,I97,I99,I101,I107,I103)</f>
        <v>1726000</v>
      </c>
      <c r="J90" s="296">
        <f>SUM(J91,J94,J97,J99,J101,J107,J103)</f>
        <v>0</v>
      </c>
      <c r="K90" s="32"/>
    </row>
    <row r="91" spans="2:11" ht="55.5" customHeight="1">
      <c r="B91" s="115"/>
      <c r="C91" s="90">
        <v>85212</v>
      </c>
      <c r="D91" s="90"/>
      <c r="E91" s="1" t="s">
        <v>122</v>
      </c>
      <c r="F91" s="72">
        <f>SUM(F92:F93)</f>
        <v>0</v>
      </c>
      <c r="G91" s="72">
        <f>SUM(G92:G93)</f>
        <v>0</v>
      </c>
      <c r="H91" s="235">
        <f>SUM(H92:H93)</f>
        <v>1492000</v>
      </c>
      <c r="I91" s="134">
        <f>SUM(I92:I93)</f>
        <v>1492000</v>
      </c>
      <c r="J91" s="74"/>
      <c r="K91" s="32"/>
    </row>
    <row r="92" spans="2:11" ht="48" customHeight="1">
      <c r="B92" s="12"/>
      <c r="C92" s="84"/>
      <c r="D92" s="84" t="s">
        <v>77</v>
      </c>
      <c r="E92" s="164" t="s">
        <v>37</v>
      </c>
      <c r="F92" s="4"/>
      <c r="G92" s="4"/>
      <c r="H92" s="236">
        <f>SUM(I92:J92)</f>
        <v>1477000</v>
      </c>
      <c r="I92" s="147">
        <v>1477000</v>
      </c>
      <c r="J92" s="102"/>
      <c r="K92" s="316"/>
    </row>
    <row r="93" spans="2:11" ht="41.25" customHeight="1">
      <c r="B93" s="12"/>
      <c r="C93" s="84"/>
      <c r="D93" s="84" t="s">
        <v>61</v>
      </c>
      <c r="E93" s="164" t="s">
        <v>98</v>
      </c>
      <c r="F93" s="4"/>
      <c r="G93" s="4"/>
      <c r="H93" s="236">
        <f>SUM(I93:J93)</f>
        <v>15000</v>
      </c>
      <c r="I93" s="147">
        <v>15000</v>
      </c>
      <c r="J93" s="102"/>
      <c r="K93" s="32"/>
    </row>
    <row r="94" spans="2:11" ht="65.25" customHeight="1">
      <c r="B94" s="12"/>
      <c r="C94" s="86">
        <v>85213</v>
      </c>
      <c r="D94" s="86"/>
      <c r="E94" s="24" t="s">
        <v>99</v>
      </c>
      <c r="F94" s="15">
        <f>SUM(F95:F96)</f>
        <v>0</v>
      </c>
      <c r="G94" s="15">
        <f>SUM(G95:G96)</f>
        <v>0</v>
      </c>
      <c r="H94" s="237">
        <f>SUM(H95:H96)</f>
        <v>14000</v>
      </c>
      <c r="I94" s="58">
        <f>SUM(I95:I96)</f>
        <v>14000</v>
      </c>
      <c r="J94" s="33">
        <f>SUM(J95:J96)</f>
        <v>0</v>
      </c>
      <c r="K94" s="32"/>
    </row>
    <row r="95" spans="2:11" ht="44.25" customHeight="1">
      <c r="B95" s="12"/>
      <c r="C95" s="84"/>
      <c r="D95" s="84" t="s">
        <v>77</v>
      </c>
      <c r="E95" s="164" t="s">
        <v>37</v>
      </c>
      <c r="F95" s="4"/>
      <c r="G95" s="4"/>
      <c r="H95" s="236">
        <f>SUM(I95:J95)</f>
        <v>10000</v>
      </c>
      <c r="I95" s="147">
        <v>10000</v>
      </c>
      <c r="J95" s="102"/>
      <c r="K95" s="316"/>
    </row>
    <row r="96" spans="2:11" ht="29.25" customHeight="1">
      <c r="B96" s="12"/>
      <c r="C96" s="84"/>
      <c r="D96" s="84" t="s">
        <v>81</v>
      </c>
      <c r="E96" s="164" t="s">
        <v>103</v>
      </c>
      <c r="F96" s="4"/>
      <c r="G96" s="4"/>
      <c r="H96" s="236">
        <f>SUM(I96:J96)</f>
        <v>4000</v>
      </c>
      <c r="I96" s="147">
        <v>4000</v>
      </c>
      <c r="J96" s="102"/>
      <c r="K96" s="32"/>
    </row>
    <row r="97" spans="2:11" ht="36.75" customHeight="1">
      <c r="B97" s="12"/>
      <c r="C97" s="86">
        <v>85214</v>
      </c>
      <c r="D97" s="86"/>
      <c r="E97" s="24" t="s">
        <v>56</v>
      </c>
      <c r="F97" s="15">
        <f>SUM(F98:F98)</f>
        <v>0</v>
      </c>
      <c r="G97" s="15">
        <f>SUM(G98:G98)</f>
        <v>0</v>
      </c>
      <c r="H97" s="237">
        <f>SUM(H98:H98)</f>
        <v>63000</v>
      </c>
      <c r="I97" s="58">
        <f>SUM(I98:I98)</f>
        <v>63000</v>
      </c>
      <c r="J97" s="53">
        <f>SUM(J98:J98)</f>
        <v>0</v>
      </c>
      <c r="K97" s="32"/>
    </row>
    <row r="98" spans="2:11" ht="41.25" customHeight="1">
      <c r="B98" s="12"/>
      <c r="C98" s="86"/>
      <c r="D98" s="98" t="s">
        <v>81</v>
      </c>
      <c r="E98" s="3" t="s">
        <v>82</v>
      </c>
      <c r="F98" s="4"/>
      <c r="G98" s="4"/>
      <c r="H98" s="236">
        <f>SUM(I98:J98)</f>
        <v>63000</v>
      </c>
      <c r="I98" s="147">
        <v>63000</v>
      </c>
      <c r="J98" s="102"/>
      <c r="K98" s="32"/>
    </row>
    <row r="99" spans="2:11" ht="16.5" customHeight="1">
      <c r="B99" s="12"/>
      <c r="C99" s="86" t="s">
        <v>104</v>
      </c>
      <c r="D99" s="98"/>
      <c r="E99" s="3" t="s">
        <v>106</v>
      </c>
      <c r="F99" s="4">
        <f>SUM(F100)</f>
        <v>0</v>
      </c>
      <c r="G99" s="4">
        <f>SUM(G100)</f>
        <v>0</v>
      </c>
      <c r="H99" s="236">
        <f>SUM(H100)</f>
        <v>43000</v>
      </c>
      <c r="I99" s="147">
        <f>SUM(I100)</f>
        <v>43000</v>
      </c>
      <c r="J99" s="102">
        <f>SUM(J100)</f>
        <v>0</v>
      </c>
      <c r="K99" s="32"/>
    </row>
    <row r="100" spans="2:11" ht="38.25" customHeight="1">
      <c r="B100" s="12"/>
      <c r="C100" s="86"/>
      <c r="D100" s="98" t="s">
        <v>81</v>
      </c>
      <c r="E100" s="3" t="s">
        <v>82</v>
      </c>
      <c r="F100" s="4"/>
      <c r="G100" s="4"/>
      <c r="H100" s="236">
        <f>SUM(I100:J100)</f>
        <v>43000</v>
      </c>
      <c r="I100" s="147">
        <v>43000</v>
      </c>
      <c r="J100" s="102"/>
      <c r="K100" s="32"/>
    </row>
    <row r="101" spans="2:11" ht="31.5" customHeight="1">
      <c r="B101" s="28"/>
      <c r="C101" s="59">
        <v>85219</v>
      </c>
      <c r="D101" s="59"/>
      <c r="E101" s="60" t="s">
        <v>34</v>
      </c>
      <c r="F101" s="93">
        <f>SUM(F102)</f>
        <v>0</v>
      </c>
      <c r="G101" s="93">
        <f>SUM(G102)</f>
        <v>0</v>
      </c>
      <c r="H101" s="238">
        <f>SUM(H102)</f>
        <v>72000</v>
      </c>
      <c r="I101" s="93">
        <f>SUM(I102)</f>
        <v>72000</v>
      </c>
      <c r="J101" s="17"/>
      <c r="K101" s="32"/>
    </row>
    <row r="102" spans="2:11" ht="42" customHeight="1">
      <c r="B102" s="28"/>
      <c r="C102" s="59"/>
      <c r="D102" s="119" t="s">
        <v>81</v>
      </c>
      <c r="E102" s="3" t="s">
        <v>82</v>
      </c>
      <c r="F102" s="120"/>
      <c r="G102" s="120"/>
      <c r="H102" s="239">
        <f>SUM(I102:J102)</f>
        <v>72000</v>
      </c>
      <c r="I102" s="149">
        <v>72000</v>
      </c>
      <c r="J102" s="17"/>
      <c r="K102" s="32"/>
    </row>
    <row r="103" spans="2:11" ht="21" customHeight="1">
      <c r="B103" s="12"/>
      <c r="C103" s="86" t="s">
        <v>76</v>
      </c>
      <c r="D103" s="86"/>
      <c r="E103" s="121" t="s">
        <v>74</v>
      </c>
      <c r="F103" s="15">
        <f>SUM(F104)</f>
        <v>0</v>
      </c>
      <c r="G103" s="15">
        <f>SUM(G104)</f>
        <v>0</v>
      </c>
      <c r="H103" s="237">
        <f>SUM(H104)</f>
        <v>2000</v>
      </c>
      <c r="I103" s="58">
        <f>SUM(I104)</f>
        <v>2000</v>
      </c>
      <c r="J103" s="33"/>
      <c r="K103" s="32"/>
    </row>
    <row r="104" spans="2:11" ht="20.25" customHeight="1">
      <c r="B104" s="12"/>
      <c r="C104" s="86"/>
      <c r="D104" s="98" t="s">
        <v>60</v>
      </c>
      <c r="E104" s="164" t="s">
        <v>49</v>
      </c>
      <c r="F104" s="4"/>
      <c r="G104" s="4"/>
      <c r="H104" s="236">
        <f>SUM(I104:J104)</f>
        <v>2000</v>
      </c>
      <c r="I104" s="147">
        <v>2000</v>
      </c>
      <c r="J104" s="33"/>
      <c r="K104" s="32"/>
    </row>
    <row r="105" spans="2:11" ht="11.25" customHeight="1">
      <c r="B105" s="27"/>
      <c r="C105" s="86"/>
      <c r="D105" s="122"/>
      <c r="E105" s="123"/>
      <c r="F105" s="15">
        <f>SUM(F106)</f>
        <v>0</v>
      </c>
      <c r="G105" s="15"/>
      <c r="H105" s="237"/>
      <c r="I105" s="148"/>
      <c r="J105" s="53"/>
      <c r="K105" s="32"/>
    </row>
    <row r="106" spans="2:11" ht="8.25" hidden="1" customHeight="1">
      <c r="B106" s="12"/>
      <c r="C106" s="86"/>
      <c r="D106" s="98"/>
      <c r="E106" s="164"/>
      <c r="F106" s="4"/>
      <c r="G106" s="4"/>
      <c r="H106" s="236"/>
      <c r="I106" s="147"/>
      <c r="J106" s="33"/>
      <c r="K106" s="32"/>
    </row>
    <row r="107" spans="2:11" ht="19.5" customHeight="1">
      <c r="B107" s="12"/>
      <c r="C107" s="86">
        <v>85295</v>
      </c>
      <c r="D107" s="86"/>
      <c r="E107" s="24" t="s">
        <v>53</v>
      </c>
      <c r="F107" s="15">
        <f>SUM(F108:F108)</f>
        <v>0</v>
      </c>
      <c r="G107" s="15">
        <f>SUM(G108)</f>
        <v>0</v>
      </c>
      <c r="H107" s="237">
        <f>SUM(H108:H108)</f>
        <v>40000</v>
      </c>
      <c r="I107" s="307">
        <f>SUM(I108:I108)</f>
        <v>40000</v>
      </c>
      <c r="J107" s="320">
        <f>SUM(J108:J108)</f>
        <v>0</v>
      </c>
      <c r="K107" s="32"/>
    </row>
    <row r="108" spans="2:11" ht="34.5" customHeight="1" thickBot="1">
      <c r="B108" s="106"/>
      <c r="C108" s="91"/>
      <c r="D108" s="101" t="s">
        <v>81</v>
      </c>
      <c r="E108" s="5" t="s">
        <v>82</v>
      </c>
      <c r="F108" s="6"/>
      <c r="G108" s="6"/>
      <c r="H108" s="240">
        <f>SUM(I108:J108)</f>
        <v>40000</v>
      </c>
      <c r="I108" s="159">
        <v>40000</v>
      </c>
      <c r="J108" s="34"/>
      <c r="K108" s="32"/>
    </row>
    <row r="109" spans="2:11" ht="0.75" customHeight="1" thickBot="1">
      <c r="B109" s="104"/>
      <c r="C109" s="82"/>
      <c r="D109" s="266"/>
      <c r="E109" s="7"/>
      <c r="F109" s="9">
        <f>SUM(F110)</f>
        <v>0</v>
      </c>
      <c r="G109" s="9">
        <f>SUM(G110)</f>
        <v>0</v>
      </c>
      <c r="H109" s="243">
        <f>SUM(H110)</f>
        <v>0</v>
      </c>
      <c r="I109" s="268">
        <f t="shared" ref="I109:J109" si="10">SUM(I110)</f>
        <v>0</v>
      </c>
      <c r="J109" s="297">
        <f t="shared" si="10"/>
        <v>0</v>
      </c>
      <c r="K109" s="32"/>
    </row>
    <row r="110" spans="2:11" ht="1.5" hidden="1" customHeight="1">
      <c r="B110" s="113"/>
      <c r="C110" s="90"/>
      <c r="D110" s="264"/>
      <c r="E110" s="265"/>
      <c r="F110" s="142">
        <f>SUM(F111:F111)</f>
        <v>0</v>
      </c>
      <c r="G110" s="142">
        <f>SUM(G111:G111)</f>
        <v>0</v>
      </c>
      <c r="H110" s="242">
        <f>SUM(H111:H111)</f>
        <v>0</v>
      </c>
      <c r="I110" s="269">
        <f>SUM(I111:I111)</f>
        <v>0</v>
      </c>
      <c r="J110" s="298">
        <f>SUM(J111:J111)</f>
        <v>0</v>
      </c>
      <c r="K110" s="32"/>
    </row>
    <row r="111" spans="2:11" ht="15" customHeight="1" thickBot="1">
      <c r="B111" s="12"/>
      <c r="C111" s="86"/>
      <c r="D111" s="98"/>
      <c r="E111" s="3"/>
      <c r="F111" s="4"/>
      <c r="G111" s="4"/>
      <c r="H111" s="236">
        <f>SUM(I111:J111)</f>
        <v>0</v>
      </c>
      <c r="I111" s="263"/>
      <c r="J111" s="33"/>
      <c r="K111" s="32"/>
    </row>
    <row r="112" spans="2:11" ht="15.75" customHeight="1" thickBot="1">
      <c r="B112" s="104"/>
      <c r="C112" s="82"/>
      <c r="D112" s="82"/>
      <c r="E112" s="14"/>
      <c r="F112" s="9" t="e">
        <f>SUM(F113)</f>
        <v>#REF!</v>
      </c>
      <c r="G112" s="9" t="e">
        <f>SUM(G113)</f>
        <v>#REF!</v>
      </c>
      <c r="H112" s="215">
        <f>SUM(H113)</f>
        <v>0</v>
      </c>
      <c r="I112" s="9">
        <f>SUM(I113)</f>
        <v>0</v>
      </c>
      <c r="J112" s="10">
        <f>SUM(J113)</f>
        <v>0</v>
      </c>
      <c r="K112" s="32"/>
    </row>
    <row r="113" spans="2:11" ht="0.75" hidden="1" customHeight="1">
      <c r="B113" s="11"/>
      <c r="C113" s="83"/>
      <c r="D113" s="83"/>
      <c r="E113" s="37"/>
      <c r="F113" s="39" t="e">
        <f>SUM(#REF!)</f>
        <v>#REF!</v>
      </c>
      <c r="G113" s="39" t="e">
        <f>SUM(#REF!)</f>
        <v>#REF!</v>
      </c>
      <c r="H113" s="244"/>
      <c r="I113" s="273"/>
      <c r="J113" s="35"/>
      <c r="K113" s="32"/>
    </row>
    <row r="114" spans="2:11" ht="32.25" customHeight="1">
      <c r="B114" s="116">
        <v>900</v>
      </c>
      <c r="C114" s="86"/>
      <c r="D114" s="86"/>
      <c r="E114" s="24" t="s">
        <v>35</v>
      </c>
      <c r="F114" s="15">
        <f>SUM(F115,F116,F120,F123)</f>
        <v>0</v>
      </c>
      <c r="G114" s="15">
        <f>SUM(G116:G120)</f>
        <v>0</v>
      </c>
      <c r="H114" s="237">
        <f>SUM(H115,H116,H118,H120,H123)</f>
        <v>2660000</v>
      </c>
      <c r="I114" s="58">
        <f>SUM(I115,I116,I118,I120,I123)</f>
        <v>660000</v>
      </c>
      <c r="J114" s="317">
        <f>SUM(J115,J116,J118,J120,J123)</f>
        <v>2000000</v>
      </c>
      <c r="K114" s="32"/>
    </row>
    <row r="115" spans="2:11" ht="14.25" customHeight="1">
      <c r="B115" s="12"/>
      <c r="C115" s="86"/>
      <c r="D115" s="86"/>
      <c r="E115" s="24"/>
      <c r="F115" s="15"/>
      <c r="G115" s="15"/>
      <c r="H115" s="237"/>
      <c r="I115" s="58"/>
      <c r="J115" s="317"/>
      <c r="K115" s="32"/>
    </row>
    <row r="116" spans="2:11" ht="32.25" customHeight="1">
      <c r="B116" s="12"/>
      <c r="C116" s="86" t="s">
        <v>115</v>
      </c>
      <c r="D116" s="86"/>
      <c r="E116" s="309" t="s">
        <v>116</v>
      </c>
      <c r="F116" s="15">
        <f>SUM(F117)</f>
        <v>0</v>
      </c>
      <c r="G116" s="15"/>
      <c r="H116" s="237">
        <f>SUM(H117)</f>
        <v>4000</v>
      </c>
      <c r="I116" s="58">
        <f>SUM(I117)</f>
        <v>4000</v>
      </c>
      <c r="J116" s="33"/>
      <c r="K116" s="32"/>
    </row>
    <row r="117" spans="2:11" ht="18.75" customHeight="1">
      <c r="B117" s="12"/>
      <c r="C117" s="86"/>
      <c r="D117" s="84" t="s">
        <v>107</v>
      </c>
      <c r="E117" s="18" t="s">
        <v>117</v>
      </c>
      <c r="F117" s="4"/>
      <c r="G117" s="4"/>
      <c r="H117" s="308">
        <f>SUM(I117:J117)</f>
        <v>4000</v>
      </c>
      <c r="I117" s="261">
        <v>4000</v>
      </c>
      <c r="J117" s="262"/>
      <c r="K117" s="32"/>
    </row>
    <row r="118" spans="2:11" ht="37.5" customHeight="1">
      <c r="B118" s="137"/>
      <c r="C118" s="91" t="s">
        <v>120</v>
      </c>
      <c r="D118" s="91"/>
      <c r="E118" s="341" t="s">
        <v>121</v>
      </c>
      <c r="F118" s="25"/>
      <c r="G118" s="25"/>
      <c r="H118" s="329">
        <f>SUM(H119)</f>
        <v>1000</v>
      </c>
      <c r="I118" s="348">
        <f t="shared" ref="I118:J118" si="11">SUM(I119)</f>
        <v>1000</v>
      </c>
      <c r="J118" s="349">
        <f t="shared" si="11"/>
        <v>0</v>
      </c>
      <c r="K118" s="32"/>
    </row>
    <row r="119" spans="2:11" ht="18.75" customHeight="1">
      <c r="B119" s="106"/>
      <c r="C119" s="322"/>
      <c r="D119" s="323" t="s">
        <v>101</v>
      </c>
      <c r="E119" s="324" t="s">
        <v>102</v>
      </c>
      <c r="F119" s="325"/>
      <c r="G119" s="325"/>
      <c r="H119" s="326">
        <f>SUM(I119:J119)</f>
        <v>1000</v>
      </c>
      <c r="I119" s="327">
        <v>1000</v>
      </c>
      <c r="J119" s="328"/>
      <c r="K119" s="32"/>
    </row>
    <row r="120" spans="2:11" ht="17.25" customHeight="1" thickBot="1">
      <c r="B120" s="137"/>
      <c r="C120" s="91">
        <v>90095</v>
      </c>
      <c r="D120" s="91"/>
      <c r="E120" s="138" t="s">
        <v>93</v>
      </c>
      <c r="F120" s="25">
        <f>SUM(F121)</f>
        <v>0</v>
      </c>
      <c r="G120" s="25">
        <f>SUM(G121:G121)</f>
        <v>0</v>
      </c>
      <c r="H120" s="329">
        <f>SUM(H121:H122)</f>
        <v>2005000</v>
      </c>
      <c r="I120" s="97">
        <f>SUM(I121)</f>
        <v>5000</v>
      </c>
      <c r="J120" s="299">
        <f>SUM(J121:J124)</f>
        <v>2000000</v>
      </c>
      <c r="K120" s="32"/>
    </row>
    <row r="121" spans="2:11" ht="16.5" thickBot="1">
      <c r="B121" s="113"/>
      <c r="C121" s="140"/>
      <c r="D121" s="140" t="s">
        <v>60</v>
      </c>
      <c r="E121" s="141" t="s">
        <v>49</v>
      </c>
      <c r="F121" s="142">
        <v>0</v>
      </c>
      <c r="G121" s="142"/>
      <c r="H121" s="242">
        <f>SUM(I121:J121)</f>
        <v>5000</v>
      </c>
      <c r="I121" s="150">
        <v>5000</v>
      </c>
      <c r="J121" s="143"/>
      <c r="K121" s="32"/>
    </row>
    <row r="122" spans="2:11" ht="63.75" thickBot="1">
      <c r="B122" s="274"/>
      <c r="C122" s="275"/>
      <c r="D122" s="275" t="s">
        <v>113</v>
      </c>
      <c r="E122" s="300" t="s">
        <v>114</v>
      </c>
      <c r="F122" s="277">
        <v>0</v>
      </c>
      <c r="G122" s="277"/>
      <c r="H122" s="242">
        <f>SUM(I122:J122)</f>
        <v>2000000</v>
      </c>
      <c r="I122" s="278"/>
      <c r="J122" s="279">
        <v>2000000</v>
      </c>
      <c r="K122" s="32"/>
    </row>
    <row r="123" spans="2:11" ht="16.5" thickBot="1">
      <c r="B123" s="152"/>
      <c r="C123" s="158" t="s">
        <v>111</v>
      </c>
      <c r="D123" s="158"/>
      <c r="E123" s="151" t="s">
        <v>123</v>
      </c>
      <c r="F123" s="153">
        <f>SUM(F124)</f>
        <v>0</v>
      </c>
      <c r="G123" s="153"/>
      <c r="H123" s="353">
        <f>SUM(H124)</f>
        <v>650000</v>
      </c>
      <c r="I123" s="287">
        <f>SUM(I124)</f>
        <v>650000</v>
      </c>
      <c r="J123" s="154"/>
      <c r="K123" s="32"/>
    </row>
    <row r="124" spans="2:11" ht="16.5" thickBot="1">
      <c r="B124" s="274"/>
      <c r="C124" s="275"/>
      <c r="D124" s="275" t="s">
        <v>60</v>
      </c>
      <c r="E124" s="276" t="s">
        <v>49</v>
      </c>
      <c r="F124" s="277"/>
      <c r="G124" s="277"/>
      <c r="H124" s="242">
        <f>SUM(I124:J124)</f>
        <v>650000</v>
      </c>
      <c r="I124" s="278">
        <v>650000</v>
      </c>
      <c r="J124" s="279"/>
      <c r="K124" s="316"/>
    </row>
    <row r="125" spans="2:11" ht="35.25" customHeight="1" thickBot="1">
      <c r="B125" s="104" t="s">
        <v>89</v>
      </c>
      <c r="C125" s="82"/>
      <c r="D125" s="82"/>
      <c r="E125" s="7" t="s">
        <v>40</v>
      </c>
      <c r="F125" s="9">
        <f>SUM(F127,F129)</f>
        <v>0</v>
      </c>
      <c r="G125" s="9">
        <f>SUM(G126)</f>
        <v>0</v>
      </c>
      <c r="H125" s="243">
        <f>SUM(H127,H129)</f>
        <v>842000</v>
      </c>
      <c r="I125" s="268">
        <f>SUM(I127,I129)</f>
        <v>260000</v>
      </c>
      <c r="J125" s="297">
        <f>SUM(J127,J129)</f>
        <v>582000</v>
      </c>
      <c r="K125" s="32"/>
    </row>
    <row r="126" spans="2:11" ht="15.75" customHeight="1">
      <c r="B126" s="115"/>
      <c r="C126" s="90"/>
      <c r="D126" s="90"/>
      <c r="E126" s="1"/>
      <c r="F126" s="72"/>
      <c r="G126" s="72">
        <f>SUM(G128)</f>
        <v>0</v>
      </c>
      <c r="H126" s="235"/>
      <c r="I126" s="346"/>
      <c r="J126" s="74"/>
      <c r="K126" s="32"/>
    </row>
    <row r="127" spans="2:11" ht="21" customHeight="1">
      <c r="B127" s="116"/>
      <c r="C127" s="86" t="s">
        <v>92</v>
      </c>
      <c r="D127" s="86"/>
      <c r="E127" s="24" t="s">
        <v>41</v>
      </c>
      <c r="F127" s="15">
        <f>SUM(F128:F128)</f>
        <v>0</v>
      </c>
      <c r="G127" s="15"/>
      <c r="H127" s="237">
        <f>SUM(H128:H128)</f>
        <v>582000</v>
      </c>
      <c r="I127" s="307">
        <f>SUM(I128:I128)</f>
        <v>0</v>
      </c>
      <c r="J127" s="320">
        <f>SUM(J128:J128)</f>
        <v>582000</v>
      </c>
      <c r="K127" s="32"/>
    </row>
    <row r="128" spans="2:11" ht="68.25" customHeight="1">
      <c r="B128" s="194"/>
      <c r="C128" s="195"/>
      <c r="D128" s="267" t="s">
        <v>113</v>
      </c>
      <c r="E128" s="310" t="s">
        <v>114</v>
      </c>
      <c r="F128" s="311"/>
      <c r="G128" s="198"/>
      <c r="H128" s="245">
        <f>SUM(I128:J128)</f>
        <v>582000</v>
      </c>
      <c r="I128" s="199"/>
      <c r="J128" s="200">
        <v>582000</v>
      </c>
      <c r="K128" s="32"/>
    </row>
    <row r="129" spans="2:13" ht="19.5" customHeight="1">
      <c r="B129" s="194"/>
      <c r="C129" s="195" t="s">
        <v>75</v>
      </c>
      <c r="D129" s="267"/>
      <c r="E129" s="286" t="s">
        <v>32</v>
      </c>
      <c r="F129" s="198">
        <f>SUM(F130:F131)</f>
        <v>0</v>
      </c>
      <c r="G129" s="198"/>
      <c r="H129" s="245">
        <f>SUM(H130:H131)</f>
        <v>260000</v>
      </c>
      <c r="I129" s="350">
        <f>SUM(I130:I131)</f>
        <v>260000</v>
      </c>
      <c r="J129" s="351">
        <f>SUM(J130:J131)</f>
        <v>0</v>
      </c>
      <c r="K129" s="32"/>
    </row>
    <row r="130" spans="2:13" ht="11.25" customHeight="1">
      <c r="B130" s="194"/>
      <c r="C130" s="195"/>
      <c r="D130" s="267"/>
      <c r="E130" s="312"/>
      <c r="F130" s="311"/>
      <c r="G130" s="198"/>
      <c r="H130" s="245"/>
      <c r="I130" s="352"/>
      <c r="J130" s="351"/>
      <c r="K130" s="32"/>
    </row>
    <row r="131" spans="2:13" ht="69" customHeight="1">
      <c r="B131" s="194"/>
      <c r="C131" s="195"/>
      <c r="D131" s="267" t="s">
        <v>112</v>
      </c>
      <c r="E131" s="5" t="s">
        <v>114</v>
      </c>
      <c r="F131" s="311"/>
      <c r="G131" s="198"/>
      <c r="H131" s="245">
        <f>SUM(I131:J131)</f>
        <v>260000</v>
      </c>
      <c r="I131" s="199">
        <v>260000</v>
      </c>
      <c r="J131" s="200"/>
      <c r="K131" s="32"/>
    </row>
    <row r="132" spans="2:13" ht="27.75" customHeight="1">
      <c r="B132" s="194"/>
      <c r="C132" s="195"/>
      <c r="D132" s="196"/>
      <c r="E132" s="197"/>
      <c r="F132" s="198" t="e">
        <f t="shared" ref="F132:J132" si="12">SUM(F133)</f>
        <v>#REF!</v>
      </c>
      <c r="G132" s="198" t="e">
        <f t="shared" si="12"/>
        <v>#REF!</v>
      </c>
      <c r="H132" s="245">
        <f t="shared" si="12"/>
        <v>0</v>
      </c>
      <c r="I132" s="199">
        <f t="shared" si="12"/>
        <v>0</v>
      </c>
      <c r="J132" s="200">
        <f t="shared" si="12"/>
        <v>0</v>
      </c>
      <c r="K132" s="32"/>
    </row>
    <row r="133" spans="2:13" ht="15.75">
      <c r="B133" s="194"/>
      <c r="C133" s="195"/>
      <c r="D133" s="196"/>
      <c r="E133" s="208"/>
      <c r="F133" s="209" t="e">
        <f>SUM(#REF!)</f>
        <v>#REF!</v>
      </c>
      <c r="G133" s="209" t="e">
        <f>SUM(#REF!)</f>
        <v>#REF!</v>
      </c>
      <c r="H133" s="245"/>
      <c r="I133" s="210"/>
      <c r="J133" s="211"/>
      <c r="K133" s="32"/>
    </row>
    <row r="134" spans="2:13" ht="17.25" customHeight="1" thickBot="1">
      <c r="B134" s="111"/>
      <c r="C134" s="162"/>
      <c r="D134" s="111"/>
      <c r="E134" s="321" t="s">
        <v>36</v>
      </c>
      <c r="F134" s="57" t="e">
        <f>SUM(F13,F17,F20,F23,F29,F32,F41,F47,F71,F79,F81,F90,F109,F112,F114,F125,F132)</f>
        <v>#REF!</v>
      </c>
      <c r="G134" s="57" t="e">
        <f>SUM(G13,G23,G29,G32,G41,G47,G71,G79,G81,G90,G109,G112,G114,G125,G132)</f>
        <v>#REF!</v>
      </c>
      <c r="H134" s="241">
        <f>SUM(H13,H17,H20,H23,H29,H32,H41,H44,H47,H71,H79,H81,H90,H109,H112,H114,H125,H132)</f>
        <v>15213951</v>
      </c>
      <c r="I134" s="330">
        <f>SUM(I13,I17,I20,I23,I29,I32,I41,I44,I47,I71,I79,I81,I90,I109,I112,I114,I125,I132)</f>
        <v>11158951</v>
      </c>
      <c r="J134" s="347">
        <f>SUM(J13,J17,J20,J23,J29,J32,J41,J44,J47,J71,J79,J81,J90,J109,J112,J114,J125,J132)</f>
        <v>4055000</v>
      </c>
      <c r="K134" s="340"/>
      <c r="M134" s="30"/>
    </row>
    <row r="135" spans="2:13" ht="17.25" customHeight="1">
      <c r="H135" s="32"/>
      <c r="I135" s="32"/>
      <c r="J135" s="30"/>
      <c r="K135" s="201"/>
    </row>
    <row r="136" spans="2:13" ht="81.75" customHeight="1">
      <c r="J136" s="30"/>
      <c r="K136" s="206"/>
    </row>
    <row r="137" spans="2:13">
      <c r="G137" s="30">
        <f>SUM(G23,G29,G35,G47,G71,)</f>
        <v>0</v>
      </c>
      <c r="K137" s="207"/>
      <c r="M137" s="30"/>
    </row>
    <row r="138" spans="2:13">
      <c r="K138" s="61"/>
    </row>
    <row r="139" spans="2:13">
      <c r="K139" s="61"/>
    </row>
  </sheetData>
  <mergeCells count="4">
    <mergeCell ref="B4:H4"/>
    <mergeCell ref="B5:H5"/>
    <mergeCell ref="B6:H6"/>
    <mergeCell ref="I8:J8"/>
  </mergeCells>
  <phoneticPr fontId="0" type="noConversion"/>
  <pageMargins left="0.78740157480314965" right="0" top="0.98425196850393704" bottom="0.98425196850393704" header="0.51181102362204722" footer="0.51181102362204722"/>
  <pageSetup paperSize="9" scale="6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1</vt:lpstr>
      <vt:lpstr>'Zał. nr 1'!Obszar_wydruku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2013-01-28T09:19:29Z</cp:lastPrinted>
  <dcterms:created xsi:type="dcterms:W3CDTF">2004-02-04T10:27:28Z</dcterms:created>
  <dcterms:modified xsi:type="dcterms:W3CDTF">2013-01-31T09:46:26Z</dcterms:modified>
</cp:coreProperties>
</file>