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2" sheetId="24" r:id="rId1"/>
  </sheets>
  <calcPr calcId="124519"/>
</workbook>
</file>

<file path=xl/calcChain.xml><?xml version="1.0" encoding="utf-8"?>
<calcChain xmlns="http://schemas.openxmlformats.org/spreadsheetml/2006/main">
  <c r="F15" i="24"/>
  <c r="O28"/>
  <c r="J75"/>
  <c r="M75"/>
  <c r="G15"/>
  <c r="G59"/>
  <c r="H59"/>
  <c r="I59"/>
  <c r="J59"/>
  <c r="K59"/>
  <c r="L59"/>
  <c r="M59"/>
  <c r="N59"/>
  <c r="O59"/>
  <c r="P59"/>
  <c r="Q59"/>
  <c r="R59"/>
  <c r="S59"/>
  <c r="F59"/>
  <c r="F60"/>
  <c r="G60"/>
  <c r="G64"/>
  <c r="F64" s="1"/>
  <c r="H61"/>
  <c r="I61"/>
  <c r="J61"/>
  <c r="K61"/>
  <c r="L61"/>
  <c r="M61"/>
  <c r="N61"/>
  <c r="O61"/>
  <c r="P61"/>
  <c r="Q61"/>
  <c r="R61"/>
  <c r="S61"/>
  <c r="G62"/>
  <c r="F62"/>
  <c r="E61"/>
  <c r="E59"/>
  <c r="I26" l="1"/>
  <c r="E21"/>
  <c r="G41"/>
  <c r="H26"/>
  <c r="I10" l="1"/>
  <c r="P10" l="1"/>
  <c r="Q10"/>
  <c r="R10"/>
  <c r="S10"/>
  <c r="Q13"/>
  <c r="R13"/>
  <c r="S13"/>
  <c r="P13"/>
  <c r="R16"/>
  <c r="R75" s="1"/>
  <c r="S16"/>
  <c r="S75" s="1"/>
  <c r="P21"/>
  <c r="Q21"/>
  <c r="R21"/>
  <c r="S21"/>
  <c r="P26"/>
  <c r="Q26"/>
  <c r="R26"/>
  <c r="S26"/>
  <c r="P28"/>
  <c r="Q28"/>
  <c r="R28"/>
  <c r="S28"/>
  <c r="P33"/>
  <c r="Q33"/>
  <c r="R33"/>
  <c r="S33"/>
  <c r="P37"/>
  <c r="Q37"/>
  <c r="R37"/>
  <c r="S37"/>
  <c r="P45"/>
  <c r="Q45"/>
  <c r="R45"/>
  <c r="S45"/>
  <c r="P48"/>
  <c r="Q48"/>
  <c r="R48"/>
  <c r="S48"/>
  <c r="P57"/>
  <c r="Q57"/>
  <c r="R57"/>
  <c r="S57"/>
  <c r="P71"/>
  <c r="Q71"/>
  <c r="R71"/>
  <c r="S71"/>
  <c r="P68"/>
  <c r="Q68"/>
  <c r="R68"/>
  <c r="S68"/>
  <c r="P16"/>
  <c r="P75" s="1"/>
  <c r="Q16"/>
  <c r="Q75" s="1"/>
  <c r="G66"/>
  <c r="F66"/>
  <c r="E10" l="1"/>
  <c r="E31"/>
  <c r="E13"/>
  <c r="E16"/>
  <c r="E18"/>
  <c r="E26"/>
  <c r="E28"/>
  <c r="E33"/>
  <c r="E35"/>
  <c r="E37"/>
  <c r="E45"/>
  <c r="E48"/>
  <c r="E57"/>
  <c r="E68"/>
  <c r="E71"/>
  <c r="H68"/>
  <c r="I68"/>
  <c r="J68"/>
  <c r="K68"/>
  <c r="L68"/>
  <c r="M68"/>
  <c r="N68"/>
  <c r="O68"/>
  <c r="H48"/>
  <c r="I48"/>
  <c r="J48"/>
  <c r="K48"/>
  <c r="L48"/>
  <c r="M48"/>
  <c r="N48"/>
  <c r="O48"/>
  <c r="G53"/>
  <c r="F53"/>
  <c r="G50"/>
  <c r="F50"/>
  <c r="G49"/>
  <c r="F49"/>
  <c r="J26"/>
  <c r="K26"/>
  <c r="L26"/>
  <c r="M26"/>
  <c r="N26"/>
  <c r="O26"/>
  <c r="G27"/>
  <c r="G26" s="1"/>
  <c r="J21"/>
  <c r="K21"/>
  <c r="L21"/>
  <c r="M21"/>
  <c r="N21"/>
  <c r="O21"/>
  <c r="I21"/>
  <c r="H21"/>
  <c r="G22"/>
  <c r="F22" s="1"/>
  <c r="G20"/>
  <c r="I18"/>
  <c r="J18"/>
  <c r="K18"/>
  <c r="L18"/>
  <c r="M18"/>
  <c r="N18"/>
  <c r="O18"/>
  <c r="H18"/>
  <c r="G14"/>
  <c r="G12"/>
  <c r="G73"/>
  <c r="F73"/>
  <c r="G72"/>
  <c r="F72"/>
  <c r="O71"/>
  <c r="N71"/>
  <c r="L71"/>
  <c r="K71"/>
  <c r="I71"/>
  <c r="H71"/>
  <c r="G71"/>
  <c r="F71"/>
  <c r="G70"/>
  <c r="F70"/>
  <c r="G69"/>
  <c r="G68" s="1"/>
  <c r="F69"/>
  <c r="F68"/>
  <c r="G67"/>
  <c r="F67"/>
  <c r="G65"/>
  <c r="F65"/>
  <c r="G63"/>
  <c r="F63"/>
  <c r="F61" s="1"/>
  <c r="G58"/>
  <c r="F58"/>
  <c r="O57"/>
  <c r="N57"/>
  <c r="L57"/>
  <c r="K57"/>
  <c r="I57"/>
  <c r="H57"/>
  <c r="G57"/>
  <c r="F57"/>
  <c r="G56"/>
  <c r="F56"/>
  <c r="G55"/>
  <c r="F55"/>
  <c r="G54"/>
  <c r="F54"/>
  <c r="G52"/>
  <c r="F52" s="1"/>
  <c r="G51"/>
  <c r="F51" s="1"/>
  <c r="G47"/>
  <c r="F47"/>
  <c r="G46"/>
  <c r="F46"/>
  <c r="O45"/>
  <c r="N45"/>
  <c r="L45"/>
  <c r="K45"/>
  <c r="I45"/>
  <c r="H45"/>
  <c r="G45"/>
  <c r="F45"/>
  <c r="G44"/>
  <c r="F44" s="1"/>
  <c r="G43"/>
  <c r="F43" s="1"/>
  <c r="G42"/>
  <c r="F42"/>
  <c r="F41"/>
  <c r="G40"/>
  <c r="F40"/>
  <c r="G39"/>
  <c r="F39"/>
  <c r="G38"/>
  <c r="F38"/>
  <c r="O37"/>
  <c r="N37"/>
  <c r="L37"/>
  <c r="K37"/>
  <c r="I37"/>
  <c r="H37"/>
  <c r="G37"/>
  <c r="G36"/>
  <c r="F36"/>
  <c r="O35"/>
  <c r="N35"/>
  <c r="L35"/>
  <c r="K35"/>
  <c r="I35"/>
  <c r="H35"/>
  <c r="G35"/>
  <c r="F35"/>
  <c r="G34"/>
  <c r="F34"/>
  <c r="O33"/>
  <c r="N33"/>
  <c r="L33"/>
  <c r="K33"/>
  <c r="I33"/>
  <c r="H33"/>
  <c r="G33"/>
  <c r="F33"/>
  <c r="G32"/>
  <c r="F32"/>
  <c r="N31"/>
  <c r="L31"/>
  <c r="K31"/>
  <c r="I31"/>
  <c r="H31"/>
  <c r="G31"/>
  <c r="F31"/>
  <c r="G30"/>
  <c r="F30"/>
  <c r="G29"/>
  <c r="F29"/>
  <c r="N28"/>
  <c r="L28"/>
  <c r="K28"/>
  <c r="I28"/>
  <c r="H28"/>
  <c r="G28"/>
  <c r="F28"/>
  <c r="G25"/>
  <c r="F25"/>
  <c r="G24"/>
  <c r="F24"/>
  <c r="G23"/>
  <c r="F23"/>
  <c r="F20"/>
  <c r="G19"/>
  <c r="G18" s="1"/>
  <c r="F19"/>
  <c r="F18"/>
  <c r="G17"/>
  <c r="F17"/>
  <c r="O16"/>
  <c r="O75" s="1"/>
  <c r="N16"/>
  <c r="N75" s="1"/>
  <c r="L16"/>
  <c r="L75" s="1"/>
  <c r="K16"/>
  <c r="I16"/>
  <c r="H16"/>
  <c r="H75" s="1"/>
  <c r="G16"/>
  <c r="F16"/>
  <c r="F14"/>
  <c r="F13" s="1"/>
  <c r="O13"/>
  <c r="N13"/>
  <c r="L13"/>
  <c r="K13"/>
  <c r="I13"/>
  <c r="H13"/>
  <c r="G13"/>
  <c r="F12"/>
  <c r="G11"/>
  <c r="G10" s="1"/>
  <c r="O10"/>
  <c r="N10"/>
  <c r="L10"/>
  <c r="K10"/>
  <c r="H10"/>
  <c r="I75" l="1"/>
  <c r="K75"/>
  <c r="E75"/>
  <c r="G61"/>
  <c r="F11"/>
  <c r="F27"/>
  <c r="F26" s="1"/>
  <c r="F37"/>
  <c r="F48"/>
  <c r="F75" s="1"/>
  <c r="G48"/>
  <c r="F21"/>
  <c r="G21"/>
  <c r="G75"/>
  <c r="F10"/>
</calcChain>
</file>

<file path=xl/sharedStrings.xml><?xml version="1.0" encoding="utf-8"?>
<sst xmlns="http://schemas.openxmlformats.org/spreadsheetml/2006/main" count="107" uniqueCount="99">
  <si>
    <t>Dział</t>
  </si>
  <si>
    <t>w tym:</t>
  </si>
  <si>
    <t>010</t>
  </si>
  <si>
    <t>ADMINISTRACJA PUBLICZNA</t>
  </si>
  <si>
    <t>Urzędy wojewódzkie</t>
  </si>
  <si>
    <t>RÓŻNE ROZLICZENIA</t>
  </si>
  <si>
    <t>OŚWIATA I WYCHOWANIE</t>
  </si>
  <si>
    <t>Pozostała działalność</t>
  </si>
  <si>
    <t>POMOC SPOŁECZNA</t>
  </si>
  <si>
    <t>Ośrodki pomocy społecznej</t>
  </si>
  <si>
    <t>GOSPODARKA KOMUNALNA I OCHRONA ŚRODOWISKA</t>
  </si>
  <si>
    <t>ROLNICTWO I ŁOWIECTWO</t>
  </si>
  <si>
    <t>01030</t>
  </si>
  <si>
    <t>Izby rolnicze</t>
  </si>
  <si>
    <t>TRANSPORT I ŁĄCZNOŚĆ</t>
  </si>
  <si>
    <t>Opracowania geodezyjne i kartograficzne</t>
  </si>
  <si>
    <t>Rady gmin</t>
  </si>
  <si>
    <t>BEZPIECZEŃSTWO PUBLICZNE I OCHRONA PRZECIWPOŻAROWA</t>
  </si>
  <si>
    <t>Ochotnicze straże pożarne</t>
  </si>
  <si>
    <t>OBSŁUGA DŁUGU PUBLICZNEGO</t>
  </si>
  <si>
    <t>Obsługa papierów wartościowych, kredytów i pożyczek j.s.t.</t>
  </si>
  <si>
    <t>Rezerwy ogólne i celowe</t>
  </si>
  <si>
    <t>Dowożenie uczniów do szkół</t>
  </si>
  <si>
    <t>OCHRONA ZDROWIA</t>
  </si>
  <si>
    <t>Dodatki mieszkaniowe</t>
  </si>
  <si>
    <t>Oświetlenie ulic, placów i dróg</t>
  </si>
  <si>
    <t>KULTURA I OCHRONA DZIEDZICTWA NARODOWEGO</t>
  </si>
  <si>
    <t>Domy i ośrodki kultury, świetlice i kluby</t>
  </si>
  <si>
    <t>KULTURA FIZYCZNA I SPORT</t>
  </si>
  <si>
    <t>Wydatki bieżące</t>
  </si>
  <si>
    <t>Wydatki majątkowe</t>
  </si>
  <si>
    <t>Drogi publiczne gminne</t>
  </si>
  <si>
    <t>DZIAŁALNOŚĆ USŁGOWA</t>
  </si>
  <si>
    <t>Urzędy gmin (miast i miast na prawach powiatu)</t>
  </si>
  <si>
    <t>Szkoły Podstawowe</t>
  </si>
  <si>
    <t>Przedszkola</t>
  </si>
  <si>
    <t>Dokształcanie i doskonalenie nauczycieli</t>
  </si>
  <si>
    <t>Przeciwdziałanie alkoholizmowi</t>
  </si>
  <si>
    <t>Oczyszczanie miast i wsi</t>
  </si>
  <si>
    <t>Gimnazja</t>
  </si>
  <si>
    <t>80103</t>
  </si>
  <si>
    <t>85153</t>
  </si>
  <si>
    <t>zwalczanie narkomanii</t>
  </si>
  <si>
    <t>Oddziały przedszkolne w szkołach podstawowych</t>
  </si>
  <si>
    <t>Zasiłki i pomoc w naturze oraz składki na ubezpieczenia emerytalne i rentowe</t>
  </si>
  <si>
    <t>Usługi opiekuńcze i specjalistyczne usługi opiekuńcze</t>
  </si>
  <si>
    <t>75095</t>
  </si>
  <si>
    <t>92195</t>
  </si>
  <si>
    <t>85228</t>
  </si>
  <si>
    <t>w złotych</t>
  </si>
  <si>
    <t>71004</t>
  </si>
  <si>
    <t>Plany zagospodarowania przestrzennego</t>
  </si>
  <si>
    <t>80195</t>
  </si>
  <si>
    <t>75404</t>
  </si>
  <si>
    <t>60014</t>
  </si>
  <si>
    <t>drogi publiczne powiatowe</t>
  </si>
  <si>
    <t>wokjewódzkie komendy policji</t>
  </si>
  <si>
    <t>854</t>
  </si>
  <si>
    <t>EDUKACYJNA OPIEKA WYCHOWAWCZA</t>
  </si>
  <si>
    <t>85415</t>
  </si>
  <si>
    <t>Pomoc materialna dla uczniów</t>
  </si>
  <si>
    <t>853</t>
  </si>
  <si>
    <t>POZOSTAŁE ZADANIA W ZAKRESIE POLITYKI SPOŁECZNEJ</t>
  </si>
  <si>
    <t>85395</t>
  </si>
  <si>
    <t>85216</t>
  </si>
  <si>
    <t>Rozdział</t>
  </si>
  <si>
    <t>§*</t>
  </si>
  <si>
    <t>z tego:</t>
  </si>
  <si>
    <t>Załącznik Nr 2
do uchwały Nr .................
Rady Gminy/Powiatu .......
w ...................................</t>
  </si>
  <si>
    <t>Nazwa</t>
  </si>
  <si>
    <t>Wydatki jednostek budżetowych</t>
  </si>
  <si>
    <t>Dotacje na zadania bieżące</t>
  </si>
  <si>
    <t>Świadczenia na rzecz osób fizycznych</t>
  </si>
  <si>
    <t>Wydatki na programy finansowane z udziałem środków pochodzących z budżetu Unii Europejskiej oraz niepodlegających zwrotowi środków z pomocy udzielanej przez państwa członkowskie Europejskiego Porozumienia o Wolnym Handlu (EFTA) oraz inych środków pochodzących ze źródeł zagranicznych niepodlegających zwrotowi,w części związanej z realizacją zadań Gminy/Powiatu</t>
  </si>
  <si>
    <t>Wydatki
z tytułu poręczeń
i gwarancji</t>
  </si>
  <si>
    <t>Wydatki na obsługę długu</t>
  </si>
  <si>
    <t>Wynagrodzenia i składki od nich naliczane</t>
  </si>
  <si>
    <t>Wydatki związane z realizacją zadań statutowych</t>
  </si>
  <si>
    <t>URZĘDY NACZELNYCH ORGANÓW WŁADZY PAŃSTWOWEJ, KONTROLI I OCHRONY PRAWA ORAZ SĄDOWNICTWA</t>
  </si>
  <si>
    <t>Urzędy naczelnych organów władzy państwowej, kontroli i ochrony prawa</t>
  </si>
  <si>
    <t>85212</t>
  </si>
  <si>
    <t>75011</t>
  </si>
  <si>
    <t>751</t>
  </si>
  <si>
    <t>75101</t>
  </si>
  <si>
    <t>85213</t>
  </si>
  <si>
    <t>Składki na ubezpieczenie zdrowotne opłacane za osoby pobierające niektóre świadczenia z pomocy społeczej, niktóre świadczenia rodzinne oraz osoby uczestniczące w zajęciach integracji społecznej</t>
  </si>
  <si>
    <t>Zasiłki stałe</t>
  </si>
  <si>
    <t xml:space="preserve">OGÓŁEM WYDATKI </t>
  </si>
  <si>
    <t>90017</t>
  </si>
  <si>
    <t>Inwestycje i zakupy inwestycyjne</t>
  </si>
  <si>
    <t>Zakup i objęcie akcji i udziałów</t>
  </si>
  <si>
    <r>
      <t>Wniesienie</t>
    </r>
    <r>
      <rPr>
        <b/>
        <sz val="10"/>
        <color rgb="FF000000"/>
        <rFont val="Arial"/>
        <family val="2"/>
        <charset val="238"/>
      </rPr>
      <t xml:space="preserve"> wkładów do spółek prawa handlowego</t>
    </r>
  </si>
  <si>
    <t>na programy finansowane z udziałem środków, o których mowa w art. 5 ust. 1 pkt 2 i 3, w części związanej z realizacją zadań jednostki samorządu terytorialnego</t>
  </si>
  <si>
    <t>90019</t>
  </si>
  <si>
    <t>Plan
na 2013 r.</t>
  </si>
  <si>
    <t>Wpływy i wydatki związane z gromadzeniem środków z opłat i kar za korzystanie ze srodowiska</t>
  </si>
  <si>
    <t>Wydatki
budżetu Gminy Nowogródek Pomorski 
w 2013 r.</t>
  </si>
  <si>
    <t>Zakłady gospodarki komunalnej</t>
  </si>
  <si>
    <t>Świadczenia rodzinne, świadczenia z funduszu alimentacyjnego oraz składki na uezpieczenia emerytalne i rentowe z ubezpieczenia społecznego</t>
  </si>
</sst>
</file>

<file path=xl/styles.xml><?xml version="1.0" encoding="utf-8"?>
<styleSheet xmlns="http://schemas.openxmlformats.org/spreadsheetml/2006/main">
  <numFmts count="2">
    <numFmt numFmtId="41" formatCode="_-* #,##0\ _z_ł_-;\-* #,##0\ _z_ł_-;_-* &quot;-&quot;\ _z_ł_-;_-@_-"/>
    <numFmt numFmtId="164" formatCode="#,##0\ _z_ł"/>
  </numFmts>
  <fonts count="12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i/>
      <u/>
      <sz val="8"/>
      <name val="Arial CE"/>
      <charset val="238"/>
    </font>
    <font>
      <i/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8" xfId="0" applyBorder="1"/>
    <xf numFmtId="0" fontId="0" fillId="0" borderId="6" xfId="0" applyBorder="1"/>
    <xf numFmtId="164" fontId="0" fillId="0" borderId="6" xfId="0" applyNumberFormat="1" applyBorder="1"/>
    <xf numFmtId="164" fontId="2" fillId="0" borderId="7" xfId="0" applyNumberFormat="1" applyFont="1" applyBorder="1"/>
    <xf numFmtId="0" fontId="0" fillId="0" borderId="7" xfId="0" applyBorder="1"/>
    <xf numFmtId="164" fontId="0" fillId="0" borderId="7" xfId="0" applyNumberFormat="1" applyBorder="1"/>
    <xf numFmtId="0" fontId="2" fillId="0" borderId="7" xfId="0" applyFont="1" applyBorder="1" applyAlignment="1">
      <alignment wrapText="1"/>
    </xf>
    <xf numFmtId="49" fontId="0" fillId="0" borderId="5" xfId="0" applyNumberFormat="1" applyBorder="1"/>
    <xf numFmtId="49" fontId="0" fillId="0" borderId="6" xfId="0" applyNumberFormat="1" applyBorder="1"/>
    <xf numFmtId="49" fontId="2" fillId="0" borderId="12" xfId="0" applyNumberFormat="1" applyFont="1" applyBorder="1"/>
    <xf numFmtId="49" fontId="2" fillId="0" borderId="7" xfId="0" applyNumberFormat="1" applyFont="1" applyBorder="1"/>
    <xf numFmtId="49" fontId="0" fillId="0" borderId="12" xfId="0" applyNumberFormat="1" applyBorder="1"/>
    <xf numFmtId="49" fontId="0" fillId="0" borderId="7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0" fontId="0" fillId="0" borderId="10" xfId="0" applyBorder="1"/>
    <xf numFmtId="164" fontId="0" fillId="0" borderId="10" xfId="0" applyNumberFormat="1" applyBorder="1"/>
    <xf numFmtId="164" fontId="0" fillId="0" borderId="0" xfId="0" applyNumberFormat="1"/>
    <xf numFmtId="164" fontId="0" fillId="0" borderId="8" xfId="0" applyNumberFormat="1" applyBorder="1"/>
    <xf numFmtId="0" fontId="2" fillId="0" borderId="2" xfId="0" applyFont="1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49" fontId="2" fillId="0" borderId="1" xfId="0" applyNumberFormat="1" applyFont="1" applyBorder="1"/>
    <xf numFmtId="164" fontId="2" fillId="0" borderId="2" xfId="0" applyNumberFormat="1" applyFont="1" applyBorder="1"/>
    <xf numFmtId="49" fontId="2" fillId="0" borderId="3" xfId="0" applyNumberFormat="1" applyFont="1" applyBorder="1"/>
    <xf numFmtId="164" fontId="2" fillId="0" borderId="4" xfId="0" applyNumberFormat="1" applyFont="1" applyBorder="1"/>
    <xf numFmtId="49" fontId="2" fillId="0" borderId="9" xfId="0" applyNumberFormat="1" applyFont="1" applyBorder="1"/>
    <xf numFmtId="0" fontId="4" fillId="0" borderId="7" xfId="0" applyFont="1" applyBorder="1"/>
    <xf numFmtId="164" fontId="4" fillId="0" borderId="7" xfId="0" applyNumberFormat="1" applyFont="1" applyBorder="1"/>
    <xf numFmtId="0" fontId="4" fillId="0" borderId="7" xfId="0" applyFont="1" applyBorder="1" applyAlignment="1">
      <alignment wrapText="1"/>
    </xf>
    <xf numFmtId="49" fontId="4" fillId="0" borderId="7" xfId="0" applyNumberFormat="1" applyFont="1" applyBorder="1"/>
    <xf numFmtId="41" fontId="0" fillId="0" borderId="8" xfId="0" applyNumberFormat="1" applyBorder="1"/>
    <xf numFmtId="164" fontId="2" fillId="0" borderId="10" xfId="0" applyNumberFormat="1" applyFont="1" applyBorder="1"/>
    <xf numFmtId="41" fontId="3" fillId="0" borderId="8" xfId="0" applyNumberFormat="1" applyFont="1" applyBorder="1"/>
    <xf numFmtId="164" fontId="3" fillId="0" borderId="7" xfId="0" applyNumberFormat="1" applyFont="1" applyBorder="1"/>
    <xf numFmtId="49" fontId="3" fillId="0" borderId="12" xfId="0" applyNumberFormat="1" applyFont="1" applyBorder="1"/>
    <xf numFmtId="49" fontId="3" fillId="0" borderId="7" xfId="0" applyNumberFormat="1" applyFont="1" applyBorder="1"/>
    <xf numFmtId="0" fontId="3" fillId="0" borderId="7" xfId="0" applyFont="1" applyBorder="1"/>
    <xf numFmtId="41" fontId="0" fillId="0" borderId="7" xfId="0" applyNumberFormat="1" applyBorder="1"/>
    <xf numFmtId="41" fontId="0" fillId="0" borderId="18" xfId="0" applyNumberFormat="1" applyBorder="1"/>
    <xf numFmtId="41" fontId="3" fillId="0" borderId="7" xfId="0" applyNumberFormat="1" applyFont="1" applyBorder="1"/>
    <xf numFmtId="41" fontId="0" fillId="0" borderId="19" xfId="0" applyNumberFormat="1" applyBorder="1"/>
    <xf numFmtId="41" fontId="0" fillId="0" borderId="13" xfId="0" applyNumberFormat="1" applyBorder="1"/>
    <xf numFmtId="41" fontId="2" fillId="0" borderId="13" xfId="0" applyNumberFormat="1" applyFont="1" applyBorder="1"/>
    <xf numFmtId="41" fontId="4" fillId="0" borderId="13" xfId="0" applyNumberFormat="1" applyFont="1" applyBorder="1"/>
    <xf numFmtId="41" fontId="2" fillId="0" borderId="19" xfId="0" applyNumberFormat="1" applyFont="1" applyBorder="1"/>
    <xf numFmtId="0" fontId="1" fillId="0" borderId="7" xfId="0" applyFont="1" applyBorder="1"/>
    <xf numFmtId="164" fontId="1" fillId="0" borderId="7" xfId="0" applyNumberFormat="1" applyFont="1" applyBorder="1"/>
    <xf numFmtId="49" fontId="1" fillId="0" borderId="7" xfId="0" applyNumberFormat="1" applyFont="1" applyBorder="1"/>
    <xf numFmtId="0" fontId="3" fillId="0" borderId="7" xfId="0" applyFont="1" applyBorder="1" applyAlignment="1">
      <alignment wrapText="1"/>
    </xf>
    <xf numFmtId="0" fontId="1" fillId="0" borderId="10" xfId="0" applyFont="1" applyBorder="1"/>
    <xf numFmtId="0" fontId="1" fillId="0" borderId="7" xfId="0" applyFont="1" applyBorder="1" applyAlignment="1">
      <alignment wrapText="1"/>
    </xf>
    <xf numFmtId="0" fontId="0" fillId="0" borderId="13" xfId="0" applyBorder="1"/>
    <xf numFmtId="41" fontId="1" fillId="0" borderId="13" xfId="0" applyNumberFormat="1" applyFont="1" applyBorder="1"/>
    <xf numFmtId="49" fontId="1" fillId="0" borderId="12" xfId="0" applyNumberFormat="1" applyFont="1" applyBorder="1"/>
    <xf numFmtId="49" fontId="1" fillId="0" borderId="10" xfId="0" applyNumberFormat="1" applyFont="1" applyBorder="1"/>
    <xf numFmtId="0" fontId="0" fillId="0" borderId="7" xfId="0" applyBorder="1" applyAlignment="1">
      <alignment wrapText="1"/>
    </xf>
    <xf numFmtId="41" fontId="3" fillId="0" borderId="13" xfId="0" applyNumberFormat="1" applyFont="1" applyBorder="1"/>
    <xf numFmtId="41" fontId="0" fillId="0" borderId="13" xfId="0" applyNumberFormat="1" applyFont="1" applyBorder="1"/>
    <xf numFmtId="0" fontId="0" fillId="0" borderId="7" xfId="0" applyFont="1" applyBorder="1"/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1" fontId="2" fillId="0" borderId="8" xfId="0" applyNumberFormat="1" applyFont="1" applyBorder="1"/>
    <xf numFmtId="49" fontId="0" fillId="0" borderId="12" xfId="0" applyNumberFormat="1" applyFont="1" applyBorder="1"/>
    <xf numFmtId="49" fontId="0" fillId="0" borderId="7" xfId="0" applyNumberFormat="1" applyFont="1" applyBorder="1"/>
    <xf numFmtId="164" fontId="0" fillId="0" borderId="7" xfId="0" applyNumberFormat="1" applyFont="1" applyBorder="1"/>
    <xf numFmtId="41" fontId="0" fillId="0" borderId="8" xfId="0" applyNumberFormat="1" applyFont="1" applyBorder="1"/>
    <xf numFmtId="0" fontId="0" fillId="0" borderId="7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0" borderId="1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3" borderId="11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0" fillId="4" borderId="22" xfId="0" applyFill="1" applyBorder="1"/>
    <xf numFmtId="0" fontId="0" fillId="4" borderId="26" xfId="0" applyFill="1" applyBorder="1"/>
    <xf numFmtId="0" fontId="0" fillId="4" borderId="27" xfId="0" applyFill="1" applyBorder="1"/>
    <xf numFmtId="0" fontId="6" fillId="3" borderId="19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1" fontId="2" fillId="0" borderId="23" xfId="0" applyNumberFormat="1" applyFont="1" applyBorder="1"/>
    <xf numFmtId="0" fontId="0" fillId="2" borderId="0" xfId="0" applyFill="1"/>
    <xf numFmtId="41" fontId="0" fillId="2" borderId="14" xfId="0" applyNumberFormat="1" applyFill="1" applyBorder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6FA95"/>
  </sheetPr>
  <dimension ref="A1:T79"/>
  <sheetViews>
    <sheetView tabSelected="1" workbookViewId="0">
      <selection activeCell="A2" sqref="A2:J2"/>
    </sheetView>
  </sheetViews>
  <sheetFormatPr defaultRowHeight="12.75"/>
  <cols>
    <col min="4" max="4" width="30.42578125" customWidth="1"/>
    <col min="5" max="5" width="1.5703125" customWidth="1"/>
    <col min="6" max="6" width="12.140625" customWidth="1"/>
    <col min="7" max="8" width="12.42578125" customWidth="1"/>
    <col min="9" max="9" width="12" customWidth="1"/>
    <col min="10" max="10" width="10.7109375" customWidth="1"/>
    <col min="11" max="11" width="11.140625" customWidth="1"/>
    <col min="12" max="12" width="12.28515625" customWidth="1"/>
    <col min="13" max="13" width="11.28515625" customWidth="1"/>
    <col min="14" max="14" width="11.42578125" customWidth="1"/>
    <col min="15" max="15" width="12.140625" customWidth="1"/>
    <col min="16" max="17" width="12.85546875" customWidth="1"/>
    <col min="20" max="20" width="10.7109375" bestFit="1" customWidth="1"/>
  </cols>
  <sheetData>
    <row r="1" spans="1:19">
      <c r="G1" s="63"/>
      <c r="H1" s="63"/>
      <c r="I1" s="63"/>
      <c r="J1" s="63"/>
      <c r="K1" s="63"/>
      <c r="L1" s="63"/>
      <c r="M1" s="63"/>
      <c r="N1" s="118" t="s">
        <v>68</v>
      </c>
      <c r="O1" s="118"/>
    </row>
    <row r="2" spans="1:19" ht="55.5" customHeight="1">
      <c r="A2" s="91" t="s">
        <v>96</v>
      </c>
      <c r="B2" s="91"/>
      <c r="C2" s="91"/>
      <c r="D2" s="91"/>
      <c r="E2" s="91"/>
      <c r="F2" s="91"/>
      <c r="G2" s="91"/>
      <c r="H2" s="92"/>
      <c r="I2" s="91"/>
      <c r="J2" s="91"/>
      <c r="K2" s="61"/>
      <c r="L2" s="63"/>
      <c r="M2" s="63"/>
      <c r="N2" s="63"/>
      <c r="O2" s="63"/>
    </row>
    <row r="3" spans="1:19" ht="9.75" customHeight="1" thickBot="1">
      <c r="A3" s="61"/>
      <c r="B3" s="61"/>
      <c r="C3" s="61"/>
      <c r="D3" s="61"/>
      <c r="E3" s="73"/>
      <c r="F3" s="61"/>
      <c r="G3" s="61"/>
      <c r="H3" s="61"/>
      <c r="I3" s="61"/>
      <c r="J3" s="64"/>
      <c r="K3" s="64"/>
      <c r="L3" s="63"/>
      <c r="M3" s="63"/>
      <c r="N3" s="63"/>
      <c r="O3" s="62" t="s">
        <v>49</v>
      </c>
    </row>
    <row r="4" spans="1:19" ht="13.5" thickBot="1">
      <c r="A4" s="93" t="s">
        <v>0</v>
      </c>
      <c r="B4" s="96" t="s">
        <v>65</v>
      </c>
      <c r="C4" s="96" t="s">
        <v>66</v>
      </c>
      <c r="D4" s="99" t="s">
        <v>69</v>
      </c>
      <c r="E4" s="102"/>
      <c r="F4" s="102" t="s">
        <v>94</v>
      </c>
      <c r="G4" s="105" t="s">
        <v>67</v>
      </c>
      <c r="H4" s="106"/>
      <c r="I4" s="106"/>
      <c r="J4" s="106"/>
      <c r="K4" s="106"/>
      <c r="L4" s="106"/>
      <c r="M4" s="106"/>
      <c r="N4" s="106"/>
      <c r="O4" s="107"/>
      <c r="P4" s="81"/>
      <c r="Q4" s="82"/>
      <c r="R4" s="82"/>
      <c r="S4" s="83"/>
    </row>
    <row r="5" spans="1:19">
      <c r="A5" s="94"/>
      <c r="B5" s="97"/>
      <c r="C5" s="97"/>
      <c r="D5" s="100"/>
      <c r="E5" s="103"/>
      <c r="F5" s="103"/>
      <c r="G5" s="108" t="s">
        <v>29</v>
      </c>
      <c r="H5" s="110" t="s">
        <v>67</v>
      </c>
      <c r="I5" s="98"/>
      <c r="J5" s="98"/>
      <c r="K5" s="98"/>
      <c r="L5" s="98"/>
      <c r="M5" s="98"/>
      <c r="N5" s="101"/>
      <c r="O5" s="108" t="s">
        <v>30</v>
      </c>
      <c r="P5" s="114" t="s">
        <v>67</v>
      </c>
      <c r="Q5" s="115"/>
      <c r="R5" s="115"/>
      <c r="S5" s="116"/>
    </row>
    <row r="6" spans="1:19" ht="102">
      <c r="A6" s="94"/>
      <c r="B6" s="97"/>
      <c r="C6" s="97"/>
      <c r="D6" s="100"/>
      <c r="E6" s="103"/>
      <c r="F6" s="103"/>
      <c r="G6" s="108"/>
      <c r="H6" s="111" t="s">
        <v>70</v>
      </c>
      <c r="I6" s="112"/>
      <c r="J6" s="113" t="s">
        <v>71</v>
      </c>
      <c r="K6" s="113" t="s">
        <v>72</v>
      </c>
      <c r="L6" s="113" t="s">
        <v>73</v>
      </c>
      <c r="M6" s="113" t="s">
        <v>74</v>
      </c>
      <c r="N6" s="117" t="s">
        <v>75</v>
      </c>
      <c r="O6" s="108"/>
      <c r="P6" s="117" t="s">
        <v>89</v>
      </c>
      <c r="Q6" s="84" t="s">
        <v>1</v>
      </c>
      <c r="R6" s="84" t="s">
        <v>90</v>
      </c>
      <c r="S6" s="77" t="s">
        <v>91</v>
      </c>
    </row>
    <row r="7" spans="1:19" ht="192" thickBot="1">
      <c r="A7" s="95"/>
      <c r="B7" s="98"/>
      <c r="C7" s="98"/>
      <c r="D7" s="101"/>
      <c r="E7" s="104"/>
      <c r="F7" s="104"/>
      <c r="G7" s="109"/>
      <c r="H7" s="86" t="s">
        <v>76</v>
      </c>
      <c r="I7" s="65" t="s">
        <v>77</v>
      </c>
      <c r="J7" s="98"/>
      <c r="K7" s="98"/>
      <c r="L7" s="98"/>
      <c r="M7" s="98"/>
      <c r="N7" s="101"/>
      <c r="O7" s="109"/>
      <c r="P7" s="100"/>
      <c r="Q7" s="79" t="s">
        <v>92</v>
      </c>
      <c r="R7" s="85"/>
      <c r="S7" s="80"/>
    </row>
    <row r="8" spans="1:19">
      <c r="A8" s="87">
        <v>1</v>
      </c>
      <c r="B8" s="66">
        <v>2</v>
      </c>
      <c r="C8" s="66">
        <v>3</v>
      </c>
      <c r="D8" s="66">
        <v>4</v>
      </c>
      <c r="E8" s="66"/>
      <c r="F8" s="66">
        <v>5</v>
      </c>
      <c r="G8" s="66">
        <v>6</v>
      </c>
      <c r="H8" s="66">
        <v>7</v>
      </c>
      <c r="I8" s="66">
        <v>8</v>
      </c>
      <c r="J8" s="66">
        <v>9</v>
      </c>
      <c r="K8" s="66">
        <v>10</v>
      </c>
      <c r="L8" s="66">
        <v>11</v>
      </c>
      <c r="M8" s="66">
        <v>12</v>
      </c>
      <c r="N8" s="66">
        <v>13</v>
      </c>
      <c r="O8" s="78">
        <v>14</v>
      </c>
      <c r="P8" s="5"/>
      <c r="Q8" s="5"/>
      <c r="R8" s="5"/>
      <c r="S8" s="1"/>
    </row>
    <row r="9" spans="1:19">
      <c r="A9" s="8"/>
      <c r="B9" s="9"/>
      <c r="C9" s="9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40"/>
      <c r="P9" s="39"/>
      <c r="Q9" s="39"/>
      <c r="R9" s="39"/>
      <c r="S9" s="32"/>
    </row>
    <row r="10" spans="1:19">
      <c r="A10" s="10" t="s">
        <v>2</v>
      </c>
      <c r="B10" s="11"/>
      <c r="C10" s="11"/>
      <c r="D10" s="7" t="s">
        <v>11</v>
      </c>
      <c r="E10" s="4">
        <f>SUM(E11:E12)</f>
        <v>0</v>
      </c>
      <c r="F10" s="4">
        <f>SUM(G10,O10)</f>
        <v>13320</v>
      </c>
      <c r="G10" s="4">
        <f t="shared" ref="G10:S10" si="0">SUM(G11:G12)</f>
        <v>13320</v>
      </c>
      <c r="H10" s="4">
        <f t="shared" si="0"/>
        <v>0</v>
      </c>
      <c r="I10" s="4">
        <f>SUM(I11:I12)</f>
        <v>13320</v>
      </c>
      <c r="J10" s="4"/>
      <c r="K10" s="4">
        <f t="shared" si="0"/>
        <v>0</v>
      </c>
      <c r="L10" s="4">
        <f t="shared" si="0"/>
        <v>0</v>
      </c>
      <c r="M10" s="4"/>
      <c r="N10" s="4">
        <f t="shared" si="0"/>
        <v>0</v>
      </c>
      <c r="O10" s="44">
        <f t="shared" si="0"/>
        <v>0</v>
      </c>
      <c r="P10" s="44">
        <f t="shared" si="0"/>
        <v>0</v>
      </c>
      <c r="Q10" s="44">
        <f t="shared" si="0"/>
        <v>0</v>
      </c>
      <c r="R10" s="44">
        <f t="shared" si="0"/>
        <v>0</v>
      </c>
      <c r="S10" s="67">
        <f t="shared" si="0"/>
        <v>0</v>
      </c>
    </row>
    <row r="11" spans="1:19" ht="3" customHeight="1">
      <c r="A11" s="10"/>
      <c r="B11" s="31"/>
      <c r="C11" s="31"/>
      <c r="D11" s="30"/>
      <c r="E11" s="28"/>
      <c r="F11" s="4">
        <f>SUM(G11,O11,)</f>
        <v>0</v>
      </c>
      <c r="G11" s="4">
        <f>SUM(H11:N11)</f>
        <v>0</v>
      </c>
      <c r="H11" s="4"/>
      <c r="I11" s="4">
        <v>0</v>
      </c>
      <c r="J11" s="4"/>
      <c r="K11" s="4"/>
      <c r="L11" s="4"/>
      <c r="M11" s="4"/>
      <c r="N11" s="4"/>
      <c r="O11" s="44">
        <v>0</v>
      </c>
      <c r="P11" s="39"/>
      <c r="Q11" s="39"/>
      <c r="R11" s="39"/>
      <c r="S11" s="32"/>
    </row>
    <row r="12" spans="1:19">
      <c r="A12" s="12"/>
      <c r="B12" s="13" t="s">
        <v>12</v>
      </c>
      <c r="C12" s="13"/>
      <c r="D12" s="57" t="s">
        <v>13</v>
      </c>
      <c r="E12" s="5">
        <v>0</v>
      </c>
      <c r="F12" s="6">
        <f>SUM(G12)</f>
        <v>13320</v>
      </c>
      <c r="G12" s="6">
        <f>SUM(H12:N12)</f>
        <v>13320</v>
      </c>
      <c r="H12" s="6"/>
      <c r="I12" s="6">
        <v>13320</v>
      </c>
      <c r="J12" s="6"/>
      <c r="K12" s="6"/>
      <c r="L12" s="6"/>
      <c r="M12" s="6"/>
      <c r="N12" s="6"/>
      <c r="O12" s="43">
        <v>0</v>
      </c>
      <c r="P12" s="39"/>
      <c r="Q12" s="39"/>
      <c r="R12" s="39"/>
      <c r="S12" s="32"/>
    </row>
    <row r="13" spans="1:19">
      <c r="A13" s="10">
        <v>600</v>
      </c>
      <c r="B13" s="11"/>
      <c r="C13" s="11"/>
      <c r="D13" s="7" t="s">
        <v>14</v>
      </c>
      <c r="E13" s="4">
        <f>SUM(E14:E15)</f>
        <v>0</v>
      </c>
      <c r="F13" s="4">
        <f>SUM(F14:F15)</f>
        <v>1180000</v>
      </c>
      <c r="G13" s="4">
        <f>SUM(G14:G15)</f>
        <v>200000</v>
      </c>
      <c r="H13" s="4">
        <f>SUM(H14)</f>
        <v>0</v>
      </c>
      <c r="I13" s="4">
        <f>SUM(I14)</f>
        <v>200000</v>
      </c>
      <c r="J13" s="4"/>
      <c r="K13" s="4">
        <f>SUM(K14)</f>
        <v>0</v>
      </c>
      <c r="L13" s="4">
        <f>SUM(L14:L15)</f>
        <v>0</v>
      </c>
      <c r="M13" s="4"/>
      <c r="N13" s="4">
        <f>SUM(N14:N15)</f>
        <v>0</v>
      </c>
      <c r="O13" s="44">
        <f>SUM(O14,O15)</f>
        <v>980000</v>
      </c>
      <c r="P13" s="41">
        <f>SUM(P14:P15)</f>
        <v>980000</v>
      </c>
      <c r="Q13" s="41">
        <f t="shared" ref="Q13:S13" si="1">SUM(Q14:Q15)</f>
        <v>800000</v>
      </c>
      <c r="R13" s="41">
        <f t="shared" si="1"/>
        <v>0</v>
      </c>
      <c r="S13" s="34">
        <f t="shared" si="1"/>
        <v>0</v>
      </c>
    </row>
    <row r="14" spans="1:19">
      <c r="A14" s="12"/>
      <c r="B14" s="13">
        <v>60016</v>
      </c>
      <c r="C14" s="13"/>
      <c r="D14" s="57" t="s">
        <v>31</v>
      </c>
      <c r="E14" s="5"/>
      <c r="F14" s="6">
        <f>SUM(G14,O14)</f>
        <v>1150000</v>
      </c>
      <c r="G14" s="6">
        <f>SUM(H14:N14)</f>
        <v>200000</v>
      </c>
      <c r="H14" s="6"/>
      <c r="I14" s="6">
        <v>200000</v>
      </c>
      <c r="J14" s="6"/>
      <c r="K14" s="6"/>
      <c r="L14" s="6"/>
      <c r="M14" s="6"/>
      <c r="N14" s="6"/>
      <c r="O14" s="43">
        <v>950000</v>
      </c>
      <c r="P14" s="39">
        <v>950000</v>
      </c>
      <c r="Q14" s="39">
        <v>800000</v>
      </c>
      <c r="R14" s="39"/>
      <c r="S14" s="32"/>
    </row>
    <row r="15" spans="1:19">
      <c r="A15" s="12"/>
      <c r="B15" s="13" t="s">
        <v>54</v>
      </c>
      <c r="C15" s="13"/>
      <c r="D15" s="57" t="s">
        <v>55</v>
      </c>
      <c r="E15" s="5">
        <v>0</v>
      </c>
      <c r="F15" s="6">
        <f>SUM(G15,O15)</f>
        <v>30000</v>
      </c>
      <c r="G15" s="6">
        <f>SUM(H15:N15)</f>
        <v>0</v>
      </c>
      <c r="H15" s="6"/>
      <c r="I15" s="6"/>
      <c r="J15" s="6"/>
      <c r="K15" s="6"/>
      <c r="L15" s="6"/>
      <c r="M15" s="6"/>
      <c r="N15" s="6"/>
      <c r="O15" s="43">
        <v>30000</v>
      </c>
      <c r="P15" s="39">
        <v>30000</v>
      </c>
      <c r="Q15" s="39"/>
      <c r="R15" s="39"/>
      <c r="S15" s="32"/>
    </row>
    <row r="16" spans="1:19" ht="10.5" customHeight="1">
      <c r="A16" s="36"/>
      <c r="B16" s="37"/>
      <c r="C16" s="37"/>
      <c r="D16" s="50"/>
      <c r="E16" s="35">
        <f t="shared" ref="E16:N16" si="2">SUM(E17)</f>
        <v>0</v>
      </c>
      <c r="F16" s="35">
        <f t="shared" si="2"/>
        <v>0</v>
      </c>
      <c r="G16" s="35">
        <f t="shared" si="2"/>
        <v>0</v>
      </c>
      <c r="H16" s="35">
        <f t="shared" si="2"/>
        <v>0</v>
      </c>
      <c r="I16" s="35">
        <f>SUM(I17)</f>
        <v>0</v>
      </c>
      <c r="J16" s="35"/>
      <c r="K16" s="35">
        <f t="shared" si="2"/>
        <v>0</v>
      </c>
      <c r="L16" s="35">
        <f t="shared" si="2"/>
        <v>0</v>
      </c>
      <c r="M16" s="35"/>
      <c r="N16" s="35">
        <f t="shared" si="2"/>
        <v>0</v>
      </c>
      <c r="O16" s="58">
        <f>SUM(O17)</f>
        <v>0</v>
      </c>
      <c r="P16" s="58">
        <f t="shared" ref="P16:Q16" si="3">SUM(P17)</f>
        <v>0</v>
      </c>
      <c r="Q16" s="58">
        <f t="shared" si="3"/>
        <v>0</v>
      </c>
      <c r="R16" s="58">
        <f t="shared" ref="R16" si="4">SUM(R17)</f>
        <v>0</v>
      </c>
      <c r="S16" s="34">
        <f t="shared" ref="S16" si="5">SUM(S17)</f>
        <v>0</v>
      </c>
    </row>
    <row r="17" spans="1:19" hidden="1">
      <c r="A17" s="12"/>
      <c r="B17" s="13"/>
      <c r="C17" s="13"/>
      <c r="D17" s="57"/>
      <c r="E17" s="5"/>
      <c r="F17" s="6">
        <f>SUM(G17,O17)</f>
        <v>0</v>
      </c>
      <c r="G17" s="6">
        <f>SUM(H17:N17)</f>
        <v>0</v>
      </c>
      <c r="H17" s="6"/>
      <c r="I17" s="6">
        <v>0</v>
      </c>
      <c r="J17" s="6"/>
      <c r="K17" s="6"/>
      <c r="L17" s="6"/>
      <c r="M17" s="6"/>
      <c r="N17" s="6"/>
      <c r="O17" s="43">
        <v>0</v>
      </c>
      <c r="P17" s="39">
        <v>0</v>
      </c>
      <c r="Q17" s="39">
        <v>0</v>
      </c>
      <c r="R17" s="39"/>
      <c r="S17" s="32"/>
    </row>
    <row r="18" spans="1:19">
      <c r="A18" s="10">
        <v>710</v>
      </c>
      <c r="B18" s="11"/>
      <c r="C18" s="11"/>
      <c r="D18" s="7" t="s">
        <v>32</v>
      </c>
      <c r="E18" s="4">
        <f>SUM(E19:E20)</f>
        <v>0</v>
      </c>
      <c r="F18" s="4">
        <f>SUM(F19:F20)</f>
        <v>192000</v>
      </c>
      <c r="G18" s="4">
        <f>SUM(G19:G20)</f>
        <v>192000</v>
      </c>
      <c r="H18" s="4">
        <f>SUM(H19:H20)</f>
        <v>0</v>
      </c>
      <c r="I18" s="4">
        <f t="shared" ref="I18:O18" si="6">SUM(I19:I20)</f>
        <v>192000</v>
      </c>
      <c r="J18" s="4">
        <f t="shared" si="6"/>
        <v>0</v>
      </c>
      <c r="K18" s="4">
        <f t="shared" si="6"/>
        <v>0</v>
      </c>
      <c r="L18" s="4">
        <f t="shared" si="6"/>
        <v>0</v>
      </c>
      <c r="M18" s="4">
        <f t="shared" si="6"/>
        <v>0</v>
      </c>
      <c r="N18" s="4">
        <f t="shared" si="6"/>
        <v>0</v>
      </c>
      <c r="O18" s="44">
        <f t="shared" si="6"/>
        <v>0</v>
      </c>
      <c r="P18" s="39"/>
      <c r="Q18" s="39"/>
      <c r="R18" s="39"/>
      <c r="S18" s="32"/>
    </row>
    <row r="19" spans="1:19" ht="25.5">
      <c r="A19" s="10"/>
      <c r="B19" s="49" t="s">
        <v>50</v>
      </c>
      <c r="C19" s="49"/>
      <c r="D19" s="52" t="s">
        <v>51</v>
      </c>
      <c r="E19" s="47"/>
      <c r="F19" s="48">
        <f>SUM(G19,O19)</f>
        <v>160000</v>
      </c>
      <c r="G19" s="48">
        <f>SUM(H19:N19)</f>
        <v>160000</v>
      </c>
      <c r="H19" s="48"/>
      <c r="I19" s="48">
        <v>160000</v>
      </c>
      <c r="J19" s="48"/>
      <c r="K19" s="48"/>
      <c r="L19" s="48"/>
      <c r="M19" s="48"/>
      <c r="N19" s="48"/>
      <c r="O19" s="44"/>
      <c r="P19" s="39"/>
      <c r="Q19" s="39"/>
      <c r="R19" s="39"/>
      <c r="S19" s="32"/>
    </row>
    <row r="20" spans="1:19" ht="25.5">
      <c r="A20" s="12"/>
      <c r="B20" s="13">
        <v>71014</v>
      </c>
      <c r="C20" s="13"/>
      <c r="D20" s="57" t="s">
        <v>15</v>
      </c>
      <c r="E20" s="5"/>
      <c r="F20" s="6">
        <f>SUM(G20)</f>
        <v>32000</v>
      </c>
      <c r="G20" s="6">
        <f>SUM(H20:N20)</f>
        <v>32000</v>
      </c>
      <c r="H20" s="6"/>
      <c r="I20" s="6">
        <v>32000</v>
      </c>
      <c r="J20" s="6"/>
      <c r="K20" s="6"/>
      <c r="L20" s="6"/>
      <c r="M20" s="6"/>
      <c r="N20" s="6"/>
      <c r="O20" s="43"/>
      <c r="P20" s="39"/>
      <c r="Q20" s="39"/>
      <c r="R20" s="39"/>
      <c r="S20" s="32"/>
    </row>
    <row r="21" spans="1:19">
      <c r="A21" s="10">
        <v>750</v>
      </c>
      <c r="B21" s="11"/>
      <c r="C21" s="11"/>
      <c r="D21" s="7" t="s">
        <v>3</v>
      </c>
      <c r="E21" s="4">
        <f>SUM(E22:E25)</f>
        <v>0</v>
      </c>
      <c r="F21" s="4">
        <f>SUM(F22:F25)</f>
        <v>1670922</v>
      </c>
      <c r="G21" s="4">
        <f>SUM(G22:G25)</f>
        <v>1669422</v>
      </c>
      <c r="H21" s="4">
        <f>SUM(H22:H25)</f>
        <v>1031700</v>
      </c>
      <c r="I21" s="4">
        <f>SUM(I22:I25)</f>
        <v>599722</v>
      </c>
      <c r="J21" s="4">
        <f t="shared" ref="J21:S21" si="7">SUM(J22:J25)</f>
        <v>0</v>
      </c>
      <c r="K21" s="4">
        <f t="shared" si="7"/>
        <v>38000</v>
      </c>
      <c r="L21" s="4">
        <f t="shared" si="7"/>
        <v>0</v>
      </c>
      <c r="M21" s="4">
        <f t="shared" si="7"/>
        <v>0</v>
      </c>
      <c r="N21" s="4">
        <f t="shared" si="7"/>
        <v>0</v>
      </c>
      <c r="O21" s="44">
        <f t="shared" si="7"/>
        <v>1500</v>
      </c>
      <c r="P21" s="44">
        <f t="shared" si="7"/>
        <v>1500</v>
      </c>
      <c r="Q21" s="44">
        <f t="shared" si="7"/>
        <v>0</v>
      </c>
      <c r="R21" s="44">
        <f t="shared" si="7"/>
        <v>0</v>
      </c>
      <c r="S21" s="67">
        <f t="shared" si="7"/>
        <v>0</v>
      </c>
    </row>
    <row r="22" spans="1:19">
      <c r="A22" s="68"/>
      <c r="B22" s="69" t="s">
        <v>81</v>
      </c>
      <c r="C22" s="69"/>
      <c r="D22" s="72" t="s">
        <v>4</v>
      </c>
      <c r="E22" s="60"/>
      <c r="F22" s="6">
        <f>SUM(G22,O22)</f>
        <v>47700</v>
      </c>
      <c r="G22" s="6">
        <f>SUM(H22:N22)</f>
        <v>47700</v>
      </c>
      <c r="H22" s="70">
        <v>47700</v>
      </c>
      <c r="I22" s="70"/>
      <c r="J22" s="70"/>
      <c r="K22" s="70"/>
      <c r="L22" s="70"/>
      <c r="M22" s="70"/>
      <c r="N22" s="70"/>
      <c r="O22" s="59"/>
      <c r="P22" s="39"/>
      <c r="Q22" s="39"/>
      <c r="R22" s="39"/>
      <c r="S22" s="32"/>
    </row>
    <row r="23" spans="1:19">
      <c r="A23" s="12"/>
      <c r="B23" s="13">
        <v>75022</v>
      </c>
      <c r="C23" s="13"/>
      <c r="D23" s="57" t="s">
        <v>16</v>
      </c>
      <c r="E23" s="5"/>
      <c r="F23" s="6">
        <f>SUM(G23,O23)</f>
        <v>30000</v>
      </c>
      <c r="G23" s="6">
        <f>SUM(H23:N23)</f>
        <v>30000</v>
      </c>
      <c r="H23" s="6"/>
      <c r="I23" s="6"/>
      <c r="J23" s="6"/>
      <c r="K23" s="6">
        <v>30000</v>
      </c>
      <c r="L23" s="6"/>
      <c r="M23" s="6"/>
      <c r="N23" s="6"/>
      <c r="O23" s="43"/>
      <c r="P23" s="39"/>
      <c r="Q23" s="39"/>
      <c r="R23" s="39"/>
      <c r="S23" s="32"/>
    </row>
    <row r="24" spans="1:19" ht="25.5">
      <c r="A24" s="12"/>
      <c r="B24" s="13">
        <v>75023</v>
      </c>
      <c r="C24" s="13"/>
      <c r="D24" s="57" t="s">
        <v>33</v>
      </c>
      <c r="E24" s="57"/>
      <c r="F24" s="6">
        <f>SUM(G24,O24)</f>
        <v>1545222</v>
      </c>
      <c r="G24" s="6">
        <f>SUM(H24:N24)</f>
        <v>1543722</v>
      </c>
      <c r="H24" s="6">
        <v>954000</v>
      </c>
      <c r="I24" s="6">
        <v>589722</v>
      </c>
      <c r="J24" s="6"/>
      <c r="K24" s="6"/>
      <c r="L24" s="6"/>
      <c r="M24" s="6"/>
      <c r="N24" s="6"/>
      <c r="O24" s="43">
        <v>1500</v>
      </c>
      <c r="P24" s="39">
        <v>1500</v>
      </c>
      <c r="Q24" s="39">
        <v>0</v>
      </c>
      <c r="R24" s="39"/>
      <c r="S24" s="32"/>
    </row>
    <row r="25" spans="1:19">
      <c r="A25" s="12"/>
      <c r="B25" s="13" t="s">
        <v>46</v>
      </c>
      <c r="C25" s="13"/>
      <c r="D25" s="57" t="s">
        <v>7</v>
      </c>
      <c r="E25" s="5"/>
      <c r="F25" s="6">
        <f>SUM(G25,O25)</f>
        <v>48000</v>
      </c>
      <c r="G25" s="6">
        <f>SUM(H25:N25)</f>
        <v>48000</v>
      </c>
      <c r="H25" s="6">
        <v>30000</v>
      </c>
      <c r="I25" s="6">
        <v>10000</v>
      </c>
      <c r="J25" s="6"/>
      <c r="K25" s="6">
        <v>8000</v>
      </c>
      <c r="L25" s="6"/>
      <c r="M25" s="6"/>
      <c r="N25" s="6"/>
      <c r="O25" s="43"/>
      <c r="P25" s="39"/>
      <c r="Q25" s="39"/>
      <c r="R25" s="39"/>
      <c r="S25" s="32"/>
    </row>
    <row r="26" spans="1:19" ht="63.75">
      <c r="A26" s="36" t="s">
        <v>82</v>
      </c>
      <c r="B26" s="37"/>
      <c r="C26" s="37"/>
      <c r="D26" s="50" t="s">
        <v>78</v>
      </c>
      <c r="E26" s="35">
        <f t="shared" ref="E26:H26" si="8">SUM(E27)</f>
        <v>0</v>
      </c>
      <c r="F26" s="35">
        <f t="shared" si="8"/>
        <v>564</v>
      </c>
      <c r="G26" s="35">
        <f t="shared" si="8"/>
        <v>564</v>
      </c>
      <c r="H26" s="35">
        <f t="shared" si="8"/>
        <v>0</v>
      </c>
      <c r="I26" s="35">
        <f>SUM(I27)</f>
        <v>564</v>
      </c>
      <c r="J26" s="35">
        <f t="shared" ref="J26:S26" si="9">SUM(J27)</f>
        <v>0</v>
      </c>
      <c r="K26" s="35">
        <f t="shared" si="9"/>
        <v>0</v>
      </c>
      <c r="L26" s="35">
        <f t="shared" si="9"/>
        <v>0</v>
      </c>
      <c r="M26" s="35">
        <f t="shared" si="9"/>
        <v>0</v>
      </c>
      <c r="N26" s="35">
        <f t="shared" si="9"/>
        <v>0</v>
      </c>
      <c r="O26" s="58">
        <f t="shared" si="9"/>
        <v>0</v>
      </c>
      <c r="P26" s="58">
        <f t="shared" si="9"/>
        <v>0</v>
      </c>
      <c r="Q26" s="58">
        <f t="shared" si="9"/>
        <v>0</v>
      </c>
      <c r="R26" s="58">
        <f t="shared" si="9"/>
        <v>0</v>
      </c>
      <c r="S26" s="34">
        <f t="shared" si="9"/>
        <v>0</v>
      </c>
    </row>
    <row r="27" spans="1:19" ht="38.25">
      <c r="A27" s="12"/>
      <c r="B27" s="13" t="s">
        <v>83</v>
      </c>
      <c r="C27" s="13"/>
      <c r="D27" s="57" t="s">
        <v>79</v>
      </c>
      <c r="E27" s="57"/>
      <c r="F27" s="6">
        <f>SUM(G27,O27)</f>
        <v>564</v>
      </c>
      <c r="G27" s="6">
        <f>SUM(H27:N27)</f>
        <v>564</v>
      </c>
      <c r="H27" s="6"/>
      <c r="I27" s="6">
        <v>564</v>
      </c>
      <c r="J27" s="6"/>
      <c r="K27" s="6"/>
      <c r="L27" s="6"/>
      <c r="M27" s="6"/>
      <c r="N27" s="6"/>
      <c r="O27" s="43"/>
      <c r="P27" s="39"/>
      <c r="Q27" s="39"/>
      <c r="R27" s="39"/>
      <c r="S27" s="32"/>
    </row>
    <row r="28" spans="1:19" ht="38.25">
      <c r="A28" s="10">
        <v>754</v>
      </c>
      <c r="B28" s="11"/>
      <c r="C28" s="11"/>
      <c r="D28" s="7" t="s">
        <v>17</v>
      </c>
      <c r="E28" s="4">
        <f t="shared" ref="E28:S28" si="10">SUM(E29:E30)</f>
        <v>0</v>
      </c>
      <c r="F28" s="4">
        <f t="shared" si="10"/>
        <v>449000</v>
      </c>
      <c r="G28" s="4">
        <f t="shared" si="10"/>
        <v>99000</v>
      </c>
      <c r="H28" s="4">
        <f t="shared" si="10"/>
        <v>51000</v>
      </c>
      <c r="I28" s="4">
        <f t="shared" si="10"/>
        <v>48000</v>
      </c>
      <c r="J28" s="4"/>
      <c r="K28" s="4">
        <f t="shared" si="10"/>
        <v>0</v>
      </c>
      <c r="L28" s="4">
        <f t="shared" si="10"/>
        <v>0</v>
      </c>
      <c r="M28" s="4"/>
      <c r="N28" s="4">
        <f t="shared" si="10"/>
        <v>0</v>
      </c>
      <c r="O28" s="44">
        <f t="shared" si="10"/>
        <v>350000</v>
      </c>
      <c r="P28" s="44">
        <f t="shared" si="10"/>
        <v>350000</v>
      </c>
      <c r="Q28" s="44">
        <f t="shared" si="10"/>
        <v>0</v>
      </c>
      <c r="R28" s="44">
        <f t="shared" si="10"/>
        <v>0</v>
      </c>
      <c r="S28" s="67">
        <f t="shared" si="10"/>
        <v>0</v>
      </c>
    </row>
    <row r="29" spans="1:19">
      <c r="A29" s="55"/>
      <c r="B29" s="49" t="s">
        <v>53</v>
      </c>
      <c r="C29" s="49"/>
      <c r="D29" s="52" t="s">
        <v>56</v>
      </c>
      <c r="E29" s="52"/>
      <c r="F29" s="6">
        <f>SUM(G29,O29)</f>
        <v>0</v>
      </c>
      <c r="G29" s="6">
        <f>SUM(H29:N29)</f>
        <v>0</v>
      </c>
      <c r="H29" s="48"/>
      <c r="I29" s="48"/>
      <c r="J29" s="48"/>
      <c r="K29" s="48"/>
      <c r="L29" s="48"/>
      <c r="M29" s="48"/>
      <c r="N29" s="48"/>
      <c r="O29" s="54"/>
      <c r="P29" s="39"/>
      <c r="Q29" s="39"/>
      <c r="R29" s="39"/>
      <c r="S29" s="32"/>
    </row>
    <row r="30" spans="1:19">
      <c r="A30" s="12"/>
      <c r="B30" s="13">
        <v>75412</v>
      </c>
      <c r="C30" s="13"/>
      <c r="D30" s="57" t="s">
        <v>18</v>
      </c>
      <c r="E30" s="5"/>
      <c r="F30" s="6">
        <f>SUM(G30,O30)</f>
        <v>449000</v>
      </c>
      <c r="G30" s="6">
        <f>SUM(H30:N30)</f>
        <v>99000</v>
      </c>
      <c r="H30" s="6">
        <v>51000</v>
      </c>
      <c r="I30" s="6">
        <v>48000</v>
      </c>
      <c r="J30" s="6"/>
      <c r="K30" s="6"/>
      <c r="L30" s="6"/>
      <c r="M30" s="6"/>
      <c r="N30" s="6"/>
      <c r="O30" s="43">
        <v>350000</v>
      </c>
      <c r="P30" s="39">
        <v>350000</v>
      </c>
      <c r="Q30" s="39"/>
      <c r="R30" s="39"/>
      <c r="S30" s="32"/>
    </row>
    <row r="31" spans="1:19" ht="15" customHeight="1">
      <c r="A31" s="10"/>
      <c r="B31" s="11"/>
      <c r="C31" s="11"/>
      <c r="D31" s="7"/>
      <c r="E31" s="4">
        <f>SUM(E32)</f>
        <v>0</v>
      </c>
      <c r="F31" s="4">
        <f>SUM(G31,O31)</f>
        <v>0</v>
      </c>
      <c r="G31" s="4">
        <f>SUM(H31:N31)</f>
        <v>0</v>
      </c>
      <c r="H31" s="4">
        <f>SUM(H32)</f>
        <v>0</v>
      </c>
      <c r="I31" s="4">
        <f>SUM(I32)</f>
        <v>0</v>
      </c>
      <c r="J31" s="4"/>
      <c r="K31" s="4">
        <f>SUM(K32)</f>
        <v>0</v>
      </c>
      <c r="L31" s="4">
        <f>SUM(L32)</f>
        <v>0</v>
      </c>
      <c r="M31" s="4"/>
      <c r="N31" s="4">
        <f>SUM(N32)</f>
        <v>0</v>
      </c>
      <c r="O31" s="44"/>
      <c r="P31" s="39"/>
      <c r="Q31" s="39"/>
      <c r="R31" s="39"/>
      <c r="S31" s="32"/>
    </row>
    <row r="32" spans="1:19" hidden="1">
      <c r="A32" s="12"/>
      <c r="B32" s="13"/>
      <c r="C32" s="13"/>
      <c r="D32" s="57"/>
      <c r="E32" s="57"/>
      <c r="F32" s="6">
        <f>SUM(G32,O32)</f>
        <v>0</v>
      </c>
      <c r="G32" s="6">
        <f>SUM(H32:N32)</f>
        <v>0</v>
      </c>
      <c r="H32" s="6"/>
      <c r="I32" s="6"/>
      <c r="J32" s="6"/>
      <c r="K32" s="6"/>
      <c r="L32" s="6"/>
      <c r="M32" s="6"/>
      <c r="N32" s="6"/>
      <c r="O32" s="43"/>
      <c r="P32" s="39"/>
      <c r="Q32" s="39"/>
      <c r="R32" s="39"/>
      <c r="S32" s="32"/>
    </row>
    <row r="33" spans="1:19" ht="25.5">
      <c r="A33" s="10">
        <v>757</v>
      </c>
      <c r="B33" s="11"/>
      <c r="C33" s="11"/>
      <c r="D33" s="7" t="s">
        <v>19</v>
      </c>
      <c r="E33" s="4">
        <f t="shared" ref="E33:S33" si="11">SUM(E34)</f>
        <v>0</v>
      </c>
      <c r="F33" s="4">
        <f t="shared" si="11"/>
        <v>400000</v>
      </c>
      <c r="G33" s="4">
        <f t="shared" si="11"/>
        <v>400000</v>
      </c>
      <c r="H33" s="4">
        <f t="shared" si="11"/>
        <v>0</v>
      </c>
      <c r="I33" s="4">
        <f>SUM(I34)</f>
        <v>0</v>
      </c>
      <c r="J33" s="4"/>
      <c r="K33" s="4">
        <f t="shared" si="11"/>
        <v>0</v>
      </c>
      <c r="L33" s="4">
        <f t="shared" si="11"/>
        <v>0</v>
      </c>
      <c r="M33" s="4"/>
      <c r="N33" s="4">
        <f t="shared" si="11"/>
        <v>400000</v>
      </c>
      <c r="O33" s="44">
        <f t="shared" si="11"/>
        <v>0</v>
      </c>
      <c r="P33" s="44">
        <f t="shared" si="11"/>
        <v>0</v>
      </c>
      <c r="Q33" s="44">
        <f t="shared" si="11"/>
        <v>0</v>
      </c>
      <c r="R33" s="44">
        <f t="shared" si="11"/>
        <v>0</v>
      </c>
      <c r="S33" s="67">
        <f t="shared" si="11"/>
        <v>0</v>
      </c>
    </row>
    <row r="34" spans="1:19" ht="25.5">
      <c r="A34" s="12"/>
      <c r="B34" s="13">
        <v>75702</v>
      </c>
      <c r="C34" s="13"/>
      <c r="D34" s="57" t="s">
        <v>20</v>
      </c>
      <c r="E34" s="57"/>
      <c r="F34" s="6">
        <f>SUM(G34)</f>
        <v>400000</v>
      </c>
      <c r="G34" s="6">
        <f>SUM(H34:O34)</f>
        <v>400000</v>
      </c>
      <c r="H34" s="6"/>
      <c r="I34" s="6"/>
      <c r="J34" s="6"/>
      <c r="K34" s="6"/>
      <c r="L34" s="6"/>
      <c r="M34" s="6"/>
      <c r="N34" s="6">
        <v>400000</v>
      </c>
      <c r="O34" s="43"/>
      <c r="P34" s="39"/>
      <c r="Q34" s="39"/>
      <c r="R34" s="39"/>
      <c r="S34" s="32"/>
    </row>
    <row r="35" spans="1:19">
      <c r="A35" s="10">
        <v>758</v>
      </c>
      <c r="B35" s="11"/>
      <c r="C35" s="11"/>
      <c r="D35" s="7" t="s">
        <v>5</v>
      </c>
      <c r="E35" s="4">
        <f>SUM(E36)</f>
        <v>0</v>
      </c>
      <c r="F35" s="4">
        <f>SUM(F36)</f>
        <v>140000</v>
      </c>
      <c r="G35" s="4">
        <f>SUM(H35:N35)</f>
        <v>140000</v>
      </c>
      <c r="H35" s="4">
        <f t="shared" ref="H35:O35" si="12">SUM(H36)</f>
        <v>0</v>
      </c>
      <c r="I35" s="4">
        <f t="shared" si="12"/>
        <v>140000</v>
      </c>
      <c r="J35" s="4"/>
      <c r="K35" s="4">
        <f t="shared" si="12"/>
        <v>0</v>
      </c>
      <c r="L35" s="4">
        <f t="shared" si="12"/>
        <v>0</v>
      </c>
      <c r="M35" s="4"/>
      <c r="N35" s="4">
        <f t="shared" si="12"/>
        <v>0</v>
      </c>
      <c r="O35" s="44">
        <f t="shared" si="12"/>
        <v>0</v>
      </c>
      <c r="P35" s="39"/>
      <c r="Q35" s="39"/>
      <c r="R35" s="39"/>
      <c r="S35" s="32"/>
    </row>
    <row r="36" spans="1:19">
      <c r="A36" s="12"/>
      <c r="B36" s="13">
        <v>75818</v>
      </c>
      <c r="C36" s="13"/>
      <c r="D36" s="57" t="s">
        <v>21</v>
      </c>
      <c r="E36" s="5"/>
      <c r="F36" s="6">
        <f>SUM(G36)</f>
        <v>140000</v>
      </c>
      <c r="G36" s="6">
        <f>SUM(H36:N36)</f>
        <v>140000</v>
      </c>
      <c r="H36" s="6"/>
      <c r="I36" s="6">
        <v>140000</v>
      </c>
      <c r="J36" s="6"/>
      <c r="K36" s="6"/>
      <c r="L36" s="6"/>
      <c r="M36" s="6"/>
      <c r="N36" s="6"/>
      <c r="O36" s="43"/>
      <c r="P36" s="39"/>
      <c r="Q36" s="39"/>
      <c r="R36" s="39"/>
      <c r="S36" s="32"/>
    </row>
    <row r="37" spans="1:19">
      <c r="A37" s="10">
        <v>801</v>
      </c>
      <c r="B37" s="11"/>
      <c r="C37" s="11"/>
      <c r="D37" s="7" t="s">
        <v>6</v>
      </c>
      <c r="E37" s="4">
        <f t="shared" ref="E37:S37" si="13">SUM(E38:E44)</f>
        <v>0</v>
      </c>
      <c r="F37" s="4">
        <f t="shared" si="13"/>
        <v>4789240</v>
      </c>
      <c r="G37" s="4">
        <f t="shared" si="13"/>
        <v>3887740</v>
      </c>
      <c r="H37" s="4">
        <f t="shared" si="13"/>
        <v>3012447</v>
      </c>
      <c r="I37" s="4">
        <f t="shared" si="13"/>
        <v>875293</v>
      </c>
      <c r="J37" s="4"/>
      <c r="K37" s="4">
        <f t="shared" si="13"/>
        <v>0</v>
      </c>
      <c r="L37" s="4">
        <f t="shared" si="13"/>
        <v>0</v>
      </c>
      <c r="M37" s="4"/>
      <c r="N37" s="4">
        <f t="shared" si="13"/>
        <v>0</v>
      </c>
      <c r="O37" s="44">
        <f t="shared" si="13"/>
        <v>901500</v>
      </c>
      <c r="P37" s="44">
        <f t="shared" si="13"/>
        <v>901500</v>
      </c>
      <c r="Q37" s="44">
        <f t="shared" si="13"/>
        <v>0</v>
      </c>
      <c r="R37" s="44">
        <f t="shared" si="13"/>
        <v>0</v>
      </c>
      <c r="S37" s="67">
        <f t="shared" si="13"/>
        <v>0</v>
      </c>
    </row>
    <row r="38" spans="1:19">
      <c r="A38" s="12"/>
      <c r="B38" s="13">
        <v>80101</v>
      </c>
      <c r="C38" s="13"/>
      <c r="D38" s="57" t="s">
        <v>34</v>
      </c>
      <c r="E38" s="5"/>
      <c r="F38" s="6">
        <f>SUM(G38,O38)</f>
        <v>2909569</v>
      </c>
      <c r="G38" s="6">
        <f t="shared" ref="G38:G44" si="14">SUM(H38:N38)</f>
        <v>2008069</v>
      </c>
      <c r="H38" s="6">
        <v>1558736</v>
      </c>
      <c r="I38" s="6">
        <v>449333</v>
      </c>
      <c r="J38" s="6"/>
      <c r="K38" s="6">
        <v>0</v>
      </c>
      <c r="L38" s="6"/>
      <c r="M38" s="6"/>
      <c r="N38" s="6"/>
      <c r="O38" s="43">
        <v>901500</v>
      </c>
      <c r="P38" s="39">
        <v>901500</v>
      </c>
      <c r="Q38" s="39">
        <v>0</v>
      </c>
      <c r="R38" s="39"/>
      <c r="S38" s="32"/>
    </row>
    <row r="39" spans="1:19" ht="25.5">
      <c r="A39" s="12"/>
      <c r="B39" s="13" t="s">
        <v>40</v>
      </c>
      <c r="C39" s="13"/>
      <c r="D39" s="57" t="s">
        <v>43</v>
      </c>
      <c r="E39" s="57"/>
      <c r="F39" s="6">
        <f>SUM(O39,G39)</f>
        <v>46704</v>
      </c>
      <c r="G39" s="6">
        <f t="shared" si="14"/>
        <v>46704</v>
      </c>
      <c r="H39" s="6">
        <v>42176</v>
      </c>
      <c r="I39" s="6">
        <v>4528</v>
      </c>
      <c r="J39" s="6"/>
      <c r="K39" s="6"/>
      <c r="L39" s="6"/>
      <c r="M39" s="6"/>
      <c r="N39" s="6">
        <v>0</v>
      </c>
      <c r="O39" s="43"/>
      <c r="P39" s="39"/>
      <c r="Q39" s="39"/>
      <c r="R39" s="39"/>
      <c r="S39" s="32"/>
    </row>
    <row r="40" spans="1:19">
      <c r="A40" s="12"/>
      <c r="B40" s="13">
        <v>80104</v>
      </c>
      <c r="C40" s="13"/>
      <c r="D40" s="57" t="s">
        <v>35</v>
      </c>
      <c r="E40" s="5"/>
      <c r="F40" s="6">
        <f>SUM(G40,O40)</f>
        <v>167598</v>
      </c>
      <c r="G40" s="6">
        <f t="shared" si="14"/>
        <v>167598</v>
      </c>
      <c r="H40" s="6">
        <v>158478</v>
      </c>
      <c r="I40" s="6">
        <v>9120</v>
      </c>
      <c r="J40" s="6"/>
      <c r="K40" s="6">
        <v>0</v>
      </c>
      <c r="L40" s="6"/>
      <c r="M40" s="6"/>
      <c r="N40" s="6"/>
      <c r="O40" s="43"/>
      <c r="P40" s="39"/>
      <c r="Q40" s="39"/>
      <c r="R40" s="39"/>
      <c r="S40" s="32"/>
    </row>
    <row r="41" spans="1:19">
      <c r="A41" s="12"/>
      <c r="B41" s="13">
        <v>80110</v>
      </c>
      <c r="C41" s="13"/>
      <c r="D41" s="57" t="s">
        <v>39</v>
      </c>
      <c r="E41" s="53"/>
      <c r="F41" s="19">
        <f>SUM(G41,O41)</f>
        <v>1280700</v>
      </c>
      <c r="G41" s="6">
        <f t="shared" si="14"/>
        <v>1280700</v>
      </c>
      <c r="H41" s="6">
        <v>1113057</v>
      </c>
      <c r="I41" s="6">
        <v>167643</v>
      </c>
      <c r="J41" s="6"/>
      <c r="K41" s="6">
        <v>0</v>
      </c>
      <c r="L41" s="6"/>
      <c r="M41" s="6"/>
      <c r="N41" s="6"/>
      <c r="O41" s="43">
        <v>0</v>
      </c>
      <c r="P41" s="39"/>
      <c r="Q41" s="39"/>
      <c r="R41" s="39"/>
      <c r="S41" s="32"/>
    </row>
    <row r="42" spans="1:19">
      <c r="A42" s="12"/>
      <c r="B42" s="13">
        <v>80113</v>
      </c>
      <c r="C42" s="13"/>
      <c r="D42" s="57" t="s">
        <v>22</v>
      </c>
      <c r="E42" s="5"/>
      <c r="F42" s="6">
        <f>SUM(G42,O42,)</f>
        <v>360000</v>
      </c>
      <c r="G42" s="6">
        <f t="shared" si="14"/>
        <v>360000</v>
      </c>
      <c r="H42" s="6">
        <v>140000</v>
      </c>
      <c r="I42" s="6">
        <v>220000</v>
      </c>
      <c r="J42" s="6"/>
      <c r="K42" s="6"/>
      <c r="L42" s="6"/>
      <c r="M42" s="6"/>
      <c r="N42" s="6"/>
      <c r="O42" s="43"/>
      <c r="P42" s="39"/>
      <c r="Q42" s="39"/>
      <c r="R42" s="39"/>
      <c r="S42" s="32"/>
    </row>
    <row r="43" spans="1:19" ht="25.5">
      <c r="A43" s="12"/>
      <c r="B43" s="13">
        <v>80146</v>
      </c>
      <c r="C43" s="13"/>
      <c r="D43" s="57" t="s">
        <v>36</v>
      </c>
      <c r="E43" s="5"/>
      <c r="F43" s="6">
        <f t="shared" ref="F43:F44" si="15">SUM(G43,O43,)</f>
        <v>18669</v>
      </c>
      <c r="G43" s="6">
        <f t="shared" si="14"/>
        <v>18669</v>
      </c>
      <c r="H43" s="6"/>
      <c r="I43" s="6">
        <v>18669</v>
      </c>
      <c r="J43" s="6"/>
      <c r="K43" s="6"/>
      <c r="L43" s="6"/>
      <c r="M43" s="6"/>
      <c r="N43" s="6"/>
      <c r="O43" s="43"/>
      <c r="P43" s="39"/>
      <c r="Q43" s="39"/>
      <c r="R43" s="39"/>
      <c r="S43" s="32"/>
    </row>
    <row r="44" spans="1:19">
      <c r="A44" s="12"/>
      <c r="B44" s="13" t="s">
        <v>52</v>
      </c>
      <c r="C44" s="13"/>
      <c r="D44" s="57" t="s">
        <v>7</v>
      </c>
      <c r="E44" s="5"/>
      <c r="F44" s="6">
        <f t="shared" si="15"/>
        <v>6000</v>
      </c>
      <c r="G44" s="6">
        <f t="shared" si="14"/>
        <v>6000</v>
      </c>
      <c r="H44" s="6"/>
      <c r="I44" s="6">
        <v>6000</v>
      </c>
      <c r="J44" s="6"/>
      <c r="K44" s="6"/>
      <c r="L44" s="6"/>
      <c r="M44" s="6"/>
      <c r="N44" s="6"/>
      <c r="O44" s="43">
        <v>0</v>
      </c>
      <c r="P44" s="39"/>
      <c r="Q44" s="39"/>
      <c r="R44" s="39"/>
      <c r="S44" s="32"/>
    </row>
    <row r="45" spans="1:19">
      <c r="A45" s="10">
        <v>851</v>
      </c>
      <c r="B45" s="11"/>
      <c r="C45" s="11"/>
      <c r="D45" s="7" t="s">
        <v>23</v>
      </c>
      <c r="E45" s="4">
        <f>SUM(E46:E47)</f>
        <v>0</v>
      </c>
      <c r="F45" s="4">
        <f>SUM(F46:F47)</f>
        <v>55000</v>
      </c>
      <c r="G45" s="4">
        <f>SUM(G46:G47)</f>
        <v>55000</v>
      </c>
      <c r="H45" s="4">
        <f t="shared" ref="H45:S45" si="16">SUM(H46:H47)</f>
        <v>29000</v>
      </c>
      <c r="I45" s="4">
        <f t="shared" si="16"/>
        <v>26000</v>
      </c>
      <c r="J45" s="4"/>
      <c r="K45" s="4">
        <f t="shared" si="16"/>
        <v>0</v>
      </c>
      <c r="L45" s="4">
        <f t="shared" si="16"/>
        <v>0</v>
      </c>
      <c r="M45" s="4"/>
      <c r="N45" s="4">
        <f t="shared" si="16"/>
        <v>0</v>
      </c>
      <c r="O45" s="44">
        <f t="shared" si="16"/>
        <v>0</v>
      </c>
      <c r="P45" s="44">
        <f t="shared" si="16"/>
        <v>0</v>
      </c>
      <c r="Q45" s="44">
        <f t="shared" si="16"/>
        <v>0</v>
      </c>
      <c r="R45" s="44">
        <f t="shared" si="16"/>
        <v>0</v>
      </c>
      <c r="S45" s="67">
        <f t="shared" si="16"/>
        <v>0</v>
      </c>
    </row>
    <row r="46" spans="1:19">
      <c r="A46" s="10"/>
      <c r="B46" s="31" t="s">
        <v>41</v>
      </c>
      <c r="C46" s="31"/>
      <c r="D46" s="30" t="s">
        <v>42</v>
      </c>
      <c r="E46" s="28">
        <v>0</v>
      </c>
      <c r="F46" s="29">
        <f>SUM(O46,G46)</f>
        <v>10000</v>
      </c>
      <c r="G46" s="29">
        <f>SUM(H46:N46)</f>
        <v>10000</v>
      </c>
      <c r="H46" s="29"/>
      <c r="I46" s="29">
        <v>10000</v>
      </c>
      <c r="J46" s="29"/>
      <c r="K46" s="29"/>
      <c r="L46" s="29"/>
      <c r="M46" s="29"/>
      <c r="N46" s="29"/>
      <c r="O46" s="45"/>
      <c r="P46" s="39"/>
      <c r="Q46" s="39"/>
      <c r="R46" s="39"/>
      <c r="S46" s="32"/>
    </row>
    <row r="47" spans="1:19">
      <c r="A47" s="12"/>
      <c r="B47" s="13">
        <v>85154</v>
      </c>
      <c r="C47" s="13"/>
      <c r="D47" s="57" t="s">
        <v>37</v>
      </c>
      <c r="E47" s="5"/>
      <c r="F47" s="6">
        <f>SUM(G47,O47)</f>
        <v>45000</v>
      </c>
      <c r="G47" s="6">
        <f>SUM(H47:N47)</f>
        <v>45000</v>
      </c>
      <c r="H47" s="6">
        <v>29000</v>
      </c>
      <c r="I47" s="6">
        <v>16000</v>
      </c>
      <c r="J47" s="6"/>
      <c r="K47" s="6"/>
      <c r="L47" s="6"/>
      <c r="M47" s="6"/>
      <c r="N47" s="6"/>
      <c r="O47" s="43"/>
      <c r="P47" s="39"/>
      <c r="Q47" s="39"/>
      <c r="R47" s="39"/>
      <c r="S47" s="32"/>
    </row>
    <row r="48" spans="1:19">
      <c r="A48" s="10">
        <v>852</v>
      </c>
      <c r="B48" s="11"/>
      <c r="C48" s="11"/>
      <c r="D48" s="7" t="s">
        <v>8</v>
      </c>
      <c r="E48" s="4">
        <f>SUM(E49:E56)</f>
        <v>0</v>
      </c>
      <c r="F48" s="4">
        <f>SUM(F49:F56)</f>
        <v>1967550</v>
      </c>
      <c r="G48" s="4">
        <f t="shared" ref="G48:S48" si="17">SUM(G49:G56)</f>
        <v>1967550</v>
      </c>
      <c r="H48" s="4">
        <f t="shared" si="17"/>
        <v>248402</v>
      </c>
      <c r="I48" s="4">
        <f t="shared" si="17"/>
        <v>118548</v>
      </c>
      <c r="J48" s="4">
        <f t="shared" si="17"/>
        <v>0</v>
      </c>
      <c r="K48" s="4">
        <f t="shared" si="17"/>
        <v>1600600</v>
      </c>
      <c r="L48" s="4">
        <f t="shared" si="17"/>
        <v>0</v>
      </c>
      <c r="M48" s="4">
        <f t="shared" si="17"/>
        <v>0</v>
      </c>
      <c r="N48" s="4">
        <f t="shared" si="17"/>
        <v>0</v>
      </c>
      <c r="O48" s="44">
        <f t="shared" si="17"/>
        <v>0</v>
      </c>
      <c r="P48" s="44">
        <f t="shared" si="17"/>
        <v>0</v>
      </c>
      <c r="Q48" s="44">
        <f t="shared" si="17"/>
        <v>0</v>
      </c>
      <c r="R48" s="44">
        <f t="shared" si="17"/>
        <v>0</v>
      </c>
      <c r="S48" s="67">
        <f t="shared" si="17"/>
        <v>0</v>
      </c>
    </row>
    <row r="49" spans="1:20" ht="69" customHeight="1">
      <c r="A49" s="68"/>
      <c r="B49" s="69" t="s">
        <v>80</v>
      </c>
      <c r="C49" s="69"/>
      <c r="D49" s="57" t="s">
        <v>98</v>
      </c>
      <c r="E49" s="57"/>
      <c r="F49" s="6">
        <f>SUM(G49,O49)</f>
        <v>1477000</v>
      </c>
      <c r="G49" s="6">
        <f t="shared" ref="G49:G56" si="18">SUM(H49:N49)</f>
        <v>1477000</v>
      </c>
      <c r="H49" s="70">
        <v>34900</v>
      </c>
      <c r="I49" s="70">
        <v>8100</v>
      </c>
      <c r="J49" s="70"/>
      <c r="K49" s="70">
        <v>1434000</v>
      </c>
      <c r="L49" s="70"/>
      <c r="M49" s="70"/>
      <c r="N49" s="70"/>
      <c r="O49" s="59"/>
      <c r="P49" s="39"/>
      <c r="Q49" s="39"/>
      <c r="R49" s="39"/>
      <c r="S49" s="32"/>
    </row>
    <row r="50" spans="1:20" ht="90" customHeight="1">
      <c r="A50" s="68"/>
      <c r="B50" s="13" t="s">
        <v>84</v>
      </c>
      <c r="C50" s="69"/>
      <c r="D50" s="57" t="s">
        <v>85</v>
      </c>
      <c r="E50" s="57"/>
      <c r="F50" s="6">
        <f>SUM(G50,O50)</f>
        <v>14800</v>
      </c>
      <c r="G50" s="6">
        <f t="shared" si="18"/>
        <v>14800</v>
      </c>
      <c r="H50" s="70"/>
      <c r="I50" s="70">
        <v>14800</v>
      </c>
      <c r="J50" s="70"/>
      <c r="K50" s="70">
        <v>0</v>
      </c>
      <c r="L50" s="70"/>
      <c r="M50" s="70"/>
      <c r="N50" s="70"/>
      <c r="O50" s="59"/>
      <c r="P50" s="39"/>
      <c r="Q50" s="39"/>
      <c r="R50" s="39"/>
      <c r="S50" s="32"/>
    </row>
    <row r="51" spans="1:20" ht="38.25">
      <c r="A51" s="12"/>
      <c r="B51" s="13">
        <v>85214</v>
      </c>
      <c r="C51" s="13"/>
      <c r="D51" s="57" t="s">
        <v>44</v>
      </c>
      <c r="E51" s="57"/>
      <c r="F51" s="6">
        <f>SUM(G51,O51)</f>
        <v>90000</v>
      </c>
      <c r="G51" s="6">
        <f t="shared" si="18"/>
        <v>90000</v>
      </c>
      <c r="H51" s="6"/>
      <c r="I51" s="6"/>
      <c r="J51" s="6"/>
      <c r="K51" s="6">
        <v>90000</v>
      </c>
      <c r="L51" s="6"/>
      <c r="M51" s="6"/>
      <c r="N51" s="6"/>
      <c r="O51" s="43"/>
      <c r="P51" s="39"/>
      <c r="Q51" s="39"/>
      <c r="R51" s="39"/>
      <c r="S51" s="32"/>
    </row>
    <row r="52" spans="1:20">
      <c r="A52" s="12"/>
      <c r="B52" s="13">
        <v>85215</v>
      </c>
      <c r="C52" s="13"/>
      <c r="D52" s="57" t="s">
        <v>24</v>
      </c>
      <c r="E52" s="5"/>
      <c r="F52" s="6">
        <f t="shared" ref="F52:F53" si="19">SUM(G52,O52)</f>
        <v>25000</v>
      </c>
      <c r="G52" s="6">
        <f t="shared" si="18"/>
        <v>25000</v>
      </c>
      <c r="H52" s="6"/>
      <c r="I52" s="6"/>
      <c r="J52" s="6"/>
      <c r="K52" s="6">
        <v>25000</v>
      </c>
      <c r="L52" s="6"/>
      <c r="M52" s="6"/>
      <c r="N52" s="6"/>
      <c r="O52" s="43"/>
      <c r="P52" s="39"/>
      <c r="Q52" s="39"/>
      <c r="R52" s="39"/>
      <c r="S52" s="32"/>
    </row>
    <row r="53" spans="1:20">
      <c r="A53" s="12"/>
      <c r="B53" s="13" t="s">
        <v>64</v>
      </c>
      <c r="C53" s="13"/>
      <c r="D53" s="57" t="s">
        <v>86</v>
      </c>
      <c r="E53" s="5"/>
      <c r="F53" s="6">
        <f t="shared" si="19"/>
        <v>51600</v>
      </c>
      <c r="G53" s="6">
        <f t="shared" si="18"/>
        <v>51600</v>
      </c>
      <c r="H53" s="6"/>
      <c r="I53" s="6"/>
      <c r="J53" s="6"/>
      <c r="K53" s="6">
        <v>51600</v>
      </c>
      <c r="L53" s="6"/>
      <c r="M53" s="6"/>
      <c r="N53" s="6"/>
      <c r="O53" s="43"/>
      <c r="P53" s="39"/>
      <c r="Q53" s="39"/>
      <c r="R53" s="39"/>
      <c r="S53" s="32"/>
    </row>
    <row r="54" spans="1:20">
      <c r="A54" s="12"/>
      <c r="B54" s="13">
        <v>85219</v>
      </c>
      <c r="C54" s="13"/>
      <c r="D54" s="57" t="s">
        <v>9</v>
      </c>
      <c r="E54" s="5"/>
      <c r="F54" s="6">
        <f>SUM(G54,O54)</f>
        <v>208320</v>
      </c>
      <c r="G54" s="6">
        <f t="shared" si="18"/>
        <v>208320</v>
      </c>
      <c r="H54" s="6">
        <v>187100</v>
      </c>
      <c r="I54" s="6">
        <v>21220</v>
      </c>
      <c r="J54" s="6"/>
      <c r="K54" s="6"/>
      <c r="L54" s="6"/>
      <c r="M54" s="6"/>
      <c r="N54" s="6"/>
      <c r="O54" s="43"/>
      <c r="P54" s="39"/>
      <c r="Q54" s="39"/>
      <c r="R54" s="39"/>
      <c r="S54" s="32"/>
    </row>
    <row r="55" spans="1:20" ht="25.5">
      <c r="A55" s="12"/>
      <c r="B55" s="13" t="s">
        <v>48</v>
      </c>
      <c r="C55" s="13"/>
      <c r="D55" s="57" t="s">
        <v>45</v>
      </c>
      <c r="E55" s="57"/>
      <c r="F55" s="6">
        <f>SUM(G55,O55)</f>
        <v>30830</v>
      </c>
      <c r="G55" s="6">
        <f t="shared" si="18"/>
        <v>30830</v>
      </c>
      <c r="H55" s="6">
        <v>26402</v>
      </c>
      <c r="I55" s="6">
        <v>4428</v>
      </c>
      <c r="J55" s="6"/>
      <c r="K55" s="6"/>
      <c r="L55" s="6"/>
      <c r="M55" s="6"/>
      <c r="N55" s="6"/>
      <c r="O55" s="43"/>
      <c r="P55" s="39"/>
      <c r="Q55" s="39"/>
      <c r="R55" s="39"/>
      <c r="S55" s="32"/>
    </row>
    <row r="56" spans="1:20">
      <c r="A56" s="12"/>
      <c r="B56" s="13">
        <v>85295</v>
      </c>
      <c r="C56" s="13"/>
      <c r="D56" s="57" t="s">
        <v>7</v>
      </c>
      <c r="E56" s="5"/>
      <c r="F56" s="6">
        <f>SUM(G56,O56)</f>
        <v>70000</v>
      </c>
      <c r="G56" s="6">
        <f t="shared" si="18"/>
        <v>70000</v>
      </c>
      <c r="H56" s="6"/>
      <c r="I56" s="6">
        <v>70000</v>
      </c>
      <c r="J56" s="6"/>
      <c r="K56" s="6"/>
      <c r="L56" s="6"/>
      <c r="M56" s="6"/>
      <c r="N56" s="6"/>
      <c r="O56" s="43"/>
      <c r="P56" s="39"/>
      <c r="Q56" s="39"/>
      <c r="R56" s="39"/>
      <c r="S56" s="32"/>
    </row>
    <row r="57" spans="1:20" ht="38.25">
      <c r="A57" s="36" t="s">
        <v>61</v>
      </c>
      <c r="B57" s="37"/>
      <c r="C57" s="37"/>
      <c r="D57" s="50" t="s">
        <v>62</v>
      </c>
      <c r="E57" s="35">
        <f>SUM(E58)</f>
        <v>0</v>
      </c>
      <c r="F57" s="35">
        <f>SUM(F58)</f>
        <v>15000</v>
      </c>
      <c r="G57" s="35">
        <f>SUM(G58)</f>
        <v>15000</v>
      </c>
      <c r="H57" s="35">
        <f>SUM(H58)</f>
        <v>0</v>
      </c>
      <c r="I57" s="35">
        <f t="shared" ref="I57:S57" si="20">SUM(I58)</f>
        <v>0</v>
      </c>
      <c r="J57" s="35"/>
      <c r="K57" s="35">
        <f t="shared" si="20"/>
        <v>15000</v>
      </c>
      <c r="L57" s="35">
        <f t="shared" si="20"/>
        <v>0</v>
      </c>
      <c r="M57" s="35"/>
      <c r="N57" s="35">
        <f t="shared" si="20"/>
        <v>0</v>
      </c>
      <c r="O57" s="58">
        <f t="shared" si="20"/>
        <v>0</v>
      </c>
      <c r="P57" s="58">
        <f t="shared" si="20"/>
        <v>0</v>
      </c>
      <c r="Q57" s="58">
        <f t="shared" si="20"/>
        <v>0</v>
      </c>
      <c r="R57" s="58">
        <f t="shared" si="20"/>
        <v>0</v>
      </c>
      <c r="S57" s="34">
        <f t="shared" si="20"/>
        <v>0</v>
      </c>
    </row>
    <row r="58" spans="1:20">
      <c r="A58" s="12"/>
      <c r="B58" s="13" t="s">
        <v>63</v>
      </c>
      <c r="C58" s="13"/>
      <c r="D58" s="57" t="s">
        <v>7</v>
      </c>
      <c r="E58" s="5"/>
      <c r="F58" s="6">
        <f>SUM(G58,O58)</f>
        <v>15000</v>
      </c>
      <c r="G58" s="6">
        <f>SUM(H58:N58)</f>
        <v>15000</v>
      </c>
      <c r="H58" s="6">
        <v>0</v>
      </c>
      <c r="I58" s="6">
        <v>0</v>
      </c>
      <c r="J58" s="6"/>
      <c r="K58" s="6">
        <v>15000</v>
      </c>
      <c r="L58" s="6"/>
      <c r="M58" s="6"/>
      <c r="N58" s="6"/>
      <c r="O58" s="43"/>
      <c r="P58" s="39"/>
      <c r="Q58" s="39"/>
      <c r="R58" s="39"/>
      <c r="S58" s="32"/>
    </row>
    <row r="59" spans="1:20" ht="25.5">
      <c r="A59" s="36" t="s">
        <v>57</v>
      </c>
      <c r="B59" s="37"/>
      <c r="C59" s="37"/>
      <c r="D59" s="50" t="s">
        <v>58</v>
      </c>
      <c r="E59" s="38">
        <f>SUM(E60)</f>
        <v>0</v>
      </c>
      <c r="F59" s="35">
        <f>SUM(F60)</f>
        <v>10048</v>
      </c>
      <c r="G59" s="35">
        <f t="shared" ref="G59:S59" si="21">SUM(G60)</f>
        <v>10048</v>
      </c>
      <c r="H59" s="35">
        <f t="shared" si="21"/>
        <v>0</v>
      </c>
      <c r="I59" s="35">
        <f t="shared" si="21"/>
        <v>10048</v>
      </c>
      <c r="J59" s="35">
        <f t="shared" si="21"/>
        <v>0</v>
      </c>
      <c r="K59" s="35">
        <f t="shared" si="21"/>
        <v>0</v>
      </c>
      <c r="L59" s="35">
        <f t="shared" si="21"/>
        <v>0</v>
      </c>
      <c r="M59" s="35">
        <f t="shared" si="21"/>
        <v>0</v>
      </c>
      <c r="N59" s="35">
        <f t="shared" si="21"/>
        <v>0</v>
      </c>
      <c r="O59" s="35">
        <f t="shared" si="21"/>
        <v>0</v>
      </c>
      <c r="P59" s="35">
        <f t="shared" si="21"/>
        <v>0</v>
      </c>
      <c r="Q59" s="35">
        <f t="shared" si="21"/>
        <v>0</v>
      </c>
      <c r="R59" s="35">
        <f t="shared" si="21"/>
        <v>0</v>
      </c>
      <c r="S59" s="35">
        <f t="shared" si="21"/>
        <v>0</v>
      </c>
    </row>
    <row r="60" spans="1:20">
      <c r="A60" s="12"/>
      <c r="B60" s="13" t="s">
        <v>59</v>
      </c>
      <c r="C60" s="13"/>
      <c r="D60" s="57" t="s">
        <v>60</v>
      </c>
      <c r="E60" s="5"/>
      <c r="F60" s="6">
        <f>SUM(G60,O60)</f>
        <v>10048</v>
      </c>
      <c r="G60" s="6">
        <f>SUM(H60:N60)</f>
        <v>10048</v>
      </c>
      <c r="H60" s="6"/>
      <c r="I60" s="6">
        <v>10048</v>
      </c>
      <c r="J60" s="6"/>
      <c r="K60" s="6"/>
      <c r="L60" s="6"/>
      <c r="M60" s="6"/>
      <c r="N60" s="6"/>
      <c r="O60" s="43"/>
      <c r="P60" s="39"/>
      <c r="Q60" s="39"/>
      <c r="R60" s="39"/>
      <c r="S60" s="32"/>
    </row>
    <row r="61" spans="1:20" ht="25.5">
      <c r="A61" s="10">
        <v>900</v>
      </c>
      <c r="B61" s="11"/>
      <c r="C61" s="11"/>
      <c r="D61" s="7" t="s">
        <v>10</v>
      </c>
      <c r="E61" s="4">
        <f>SUM(E62:E67)</f>
        <v>0</v>
      </c>
      <c r="F61" s="4">
        <f>SUM(F62:F67)</f>
        <v>4651707</v>
      </c>
      <c r="G61" s="4">
        <f>SUM(G62:G67)</f>
        <v>1636707</v>
      </c>
      <c r="H61" s="4">
        <f t="shared" ref="H61:S61" si="22">SUM(H62:H67)</f>
        <v>463609</v>
      </c>
      <c r="I61" s="4">
        <f t="shared" si="22"/>
        <v>1173098</v>
      </c>
      <c r="J61" s="4">
        <f t="shared" si="22"/>
        <v>0</v>
      </c>
      <c r="K61" s="4">
        <f t="shared" si="22"/>
        <v>0</v>
      </c>
      <c r="L61" s="4">
        <f t="shared" si="22"/>
        <v>0</v>
      </c>
      <c r="M61" s="4">
        <f t="shared" si="22"/>
        <v>0</v>
      </c>
      <c r="N61" s="4">
        <f t="shared" si="22"/>
        <v>0</v>
      </c>
      <c r="O61" s="4">
        <f t="shared" si="22"/>
        <v>3015000</v>
      </c>
      <c r="P61" s="4">
        <f t="shared" si="22"/>
        <v>3015000</v>
      </c>
      <c r="Q61" s="4">
        <f t="shared" si="22"/>
        <v>2000000</v>
      </c>
      <c r="R61" s="4">
        <f t="shared" si="22"/>
        <v>0</v>
      </c>
      <c r="S61" s="4">
        <f t="shared" si="22"/>
        <v>0</v>
      </c>
    </row>
    <row r="62" spans="1:20" ht="11.25" customHeight="1">
      <c r="A62" s="10"/>
      <c r="B62" s="69"/>
      <c r="C62" s="11"/>
      <c r="D62" s="72"/>
      <c r="E62" s="70"/>
      <c r="F62" s="6">
        <f t="shared" ref="F62:F67" si="23">SUM(G62,O62)</f>
        <v>0</v>
      </c>
      <c r="G62" s="6">
        <f t="shared" ref="G62:G67" si="24">SUM(H62:N62)</f>
        <v>0</v>
      </c>
      <c r="H62" s="70"/>
      <c r="I62" s="70">
        <v>0</v>
      </c>
      <c r="J62" s="70"/>
      <c r="K62" s="70"/>
      <c r="L62" s="70"/>
      <c r="M62" s="70"/>
      <c r="N62" s="70"/>
      <c r="O62" s="59"/>
      <c r="P62" s="59"/>
      <c r="Q62" s="59"/>
      <c r="R62" s="59"/>
      <c r="S62" s="71"/>
      <c r="T62" s="89"/>
    </row>
    <row r="63" spans="1:20">
      <c r="A63" s="12"/>
      <c r="B63" s="13">
        <v>90003</v>
      </c>
      <c r="C63" s="13"/>
      <c r="D63" s="57" t="s">
        <v>38</v>
      </c>
      <c r="E63" s="5"/>
      <c r="F63" s="6">
        <f t="shared" si="23"/>
        <v>4500</v>
      </c>
      <c r="G63" s="6">
        <f t="shared" si="24"/>
        <v>4500</v>
      </c>
      <c r="H63" s="6"/>
      <c r="I63" s="6">
        <v>4500</v>
      </c>
      <c r="J63" s="6"/>
      <c r="K63" s="6"/>
      <c r="L63" s="6"/>
      <c r="M63" s="6"/>
      <c r="N63" s="6"/>
      <c r="O63" s="43"/>
      <c r="P63" s="39"/>
      <c r="Q63" s="39"/>
      <c r="R63" s="39"/>
      <c r="S63" s="32"/>
    </row>
    <row r="64" spans="1:20" ht="38.25">
      <c r="A64" s="12"/>
      <c r="B64" s="13" t="s">
        <v>93</v>
      </c>
      <c r="C64" s="13"/>
      <c r="D64" s="57" t="s">
        <v>95</v>
      </c>
      <c r="E64" s="5"/>
      <c r="F64" s="6">
        <f t="shared" si="23"/>
        <v>10000</v>
      </c>
      <c r="G64" s="6">
        <f t="shared" si="24"/>
        <v>10000</v>
      </c>
      <c r="H64" s="6"/>
      <c r="I64" s="6">
        <v>10000</v>
      </c>
      <c r="J64" s="6"/>
      <c r="K64" s="6"/>
      <c r="L64" s="6"/>
      <c r="M64" s="6"/>
      <c r="N64" s="6"/>
      <c r="O64" s="43"/>
      <c r="P64" s="39"/>
      <c r="Q64" s="39"/>
      <c r="R64" s="39"/>
      <c r="S64" s="32"/>
    </row>
    <row r="65" spans="1:20">
      <c r="A65" s="12"/>
      <c r="B65" s="13">
        <v>90015</v>
      </c>
      <c r="C65" s="13"/>
      <c r="D65" s="57" t="s">
        <v>25</v>
      </c>
      <c r="E65" s="5"/>
      <c r="F65" s="6">
        <f t="shared" si="23"/>
        <v>250000</v>
      </c>
      <c r="G65" s="6">
        <f t="shared" si="24"/>
        <v>250000</v>
      </c>
      <c r="H65" s="6"/>
      <c r="I65" s="6">
        <v>250000</v>
      </c>
      <c r="J65" s="6"/>
      <c r="K65" s="6"/>
      <c r="L65" s="6"/>
      <c r="M65" s="6"/>
      <c r="N65" s="6"/>
      <c r="O65" s="43"/>
      <c r="P65" s="39"/>
      <c r="Q65" s="39"/>
      <c r="R65" s="39"/>
      <c r="S65" s="32"/>
    </row>
    <row r="66" spans="1:20">
      <c r="A66" s="12"/>
      <c r="B66" s="13" t="s">
        <v>88</v>
      </c>
      <c r="C66" s="13"/>
      <c r="D66" s="57" t="s">
        <v>97</v>
      </c>
      <c r="E66" s="5"/>
      <c r="F66" s="6">
        <f t="shared" si="23"/>
        <v>1106207</v>
      </c>
      <c r="G66" s="6">
        <f t="shared" si="24"/>
        <v>1006207</v>
      </c>
      <c r="H66" s="6">
        <v>303609</v>
      </c>
      <c r="I66" s="6">
        <v>702598</v>
      </c>
      <c r="J66" s="6"/>
      <c r="K66" s="6"/>
      <c r="L66" s="6"/>
      <c r="M66" s="6"/>
      <c r="N66" s="6"/>
      <c r="O66" s="43">
        <v>100000</v>
      </c>
      <c r="P66" s="39">
        <v>100000</v>
      </c>
      <c r="Q66" s="39"/>
      <c r="R66" s="39"/>
      <c r="S66" s="32"/>
    </row>
    <row r="67" spans="1:20">
      <c r="A67" s="12"/>
      <c r="B67" s="13">
        <v>90095</v>
      </c>
      <c r="C67" s="13"/>
      <c r="D67" s="57" t="s">
        <v>7</v>
      </c>
      <c r="E67" s="5"/>
      <c r="F67" s="6">
        <f t="shared" si="23"/>
        <v>3281000</v>
      </c>
      <c r="G67" s="6">
        <f t="shared" si="24"/>
        <v>366000</v>
      </c>
      <c r="H67" s="6">
        <v>160000</v>
      </c>
      <c r="I67" s="6">
        <v>206000</v>
      </c>
      <c r="J67" s="6"/>
      <c r="K67" s="6"/>
      <c r="L67" s="6"/>
      <c r="M67" s="6"/>
      <c r="N67" s="6"/>
      <c r="O67" s="43">
        <v>2915000</v>
      </c>
      <c r="P67" s="39">
        <v>2915000</v>
      </c>
      <c r="Q67" s="39">
        <v>2000000</v>
      </c>
      <c r="R67" s="39"/>
      <c r="S67" s="32"/>
      <c r="T67" s="90"/>
    </row>
    <row r="68" spans="1:20" ht="25.5">
      <c r="A68" s="10">
        <v>921</v>
      </c>
      <c r="B68" s="11"/>
      <c r="C68" s="11"/>
      <c r="D68" s="7" t="s">
        <v>26</v>
      </c>
      <c r="E68" s="4">
        <f t="shared" ref="E68:S68" si="25">SUM(E69:E70)</f>
        <v>0</v>
      </c>
      <c r="F68" s="4">
        <f t="shared" si="25"/>
        <v>551500</v>
      </c>
      <c r="G68" s="4">
        <f t="shared" si="25"/>
        <v>464500</v>
      </c>
      <c r="H68" s="4">
        <f t="shared" si="25"/>
        <v>40000</v>
      </c>
      <c r="I68" s="4">
        <f t="shared" si="25"/>
        <v>196500</v>
      </c>
      <c r="J68" s="4">
        <f t="shared" si="25"/>
        <v>228000</v>
      </c>
      <c r="K68" s="4">
        <f t="shared" si="25"/>
        <v>0</v>
      </c>
      <c r="L68" s="4">
        <f t="shared" si="25"/>
        <v>0</v>
      </c>
      <c r="M68" s="4">
        <f t="shared" si="25"/>
        <v>0</v>
      </c>
      <c r="N68" s="4">
        <f t="shared" si="25"/>
        <v>0</v>
      </c>
      <c r="O68" s="44">
        <f t="shared" si="25"/>
        <v>87000</v>
      </c>
      <c r="P68" s="44">
        <f t="shared" si="25"/>
        <v>87000</v>
      </c>
      <c r="Q68" s="44">
        <f t="shared" si="25"/>
        <v>0</v>
      </c>
      <c r="R68" s="44">
        <f t="shared" si="25"/>
        <v>0</v>
      </c>
      <c r="S68" s="67">
        <f t="shared" si="25"/>
        <v>0</v>
      </c>
    </row>
    <row r="69" spans="1:20" ht="25.5">
      <c r="A69" s="12"/>
      <c r="B69" s="13">
        <v>92109</v>
      </c>
      <c r="C69" s="13"/>
      <c r="D69" s="57" t="s">
        <v>27</v>
      </c>
      <c r="E69" s="5"/>
      <c r="F69" s="6">
        <f>SUM(G69,O69)</f>
        <v>358000</v>
      </c>
      <c r="G69" s="6">
        <f>SUM(H69:N69)</f>
        <v>356000</v>
      </c>
      <c r="H69" s="6">
        <v>40000</v>
      </c>
      <c r="I69" s="6">
        <v>88000</v>
      </c>
      <c r="J69" s="6">
        <v>228000</v>
      </c>
      <c r="K69" s="6"/>
      <c r="L69" s="6"/>
      <c r="M69" s="6"/>
      <c r="N69" s="6"/>
      <c r="O69" s="43">
        <v>2000</v>
      </c>
      <c r="P69" s="39">
        <v>2000</v>
      </c>
      <c r="Q69" s="39">
        <v>0</v>
      </c>
      <c r="R69" s="39"/>
      <c r="S69" s="32"/>
    </row>
    <row r="70" spans="1:20">
      <c r="A70" s="12"/>
      <c r="B70" s="13" t="s">
        <v>47</v>
      </c>
      <c r="C70" s="13"/>
      <c r="D70" s="57" t="s">
        <v>7</v>
      </c>
      <c r="E70" s="5"/>
      <c r="F70" s="6">
        <f>SUM(G70,O70)</f>
        <v>193500</v>
      </c>
      <c r="G70" s="6">
        <f>SUM(H70:N70)</f>
        <v>108500</v>
      </c>
      <c r="H70" s="6"/>
      <c r="I70" s="6">
        <v>108500</v>
      </c>
      <c r="J70" s="6"/>
      <c r="K70" s="6"/>
      <c r="L70" s="6"/>
      <c r="M70" s="6"/>
      <c r="N70" s="6"/>
      <c r="O70" s="43">
        <v>85000</v>
      </c>
      <c r="P70" s="39">
        <v>85000</v>
      </c>
      <c r="Q70" s="39">
        <v>0</v>
      </c>
      <c r="R70" s="39"/>
      <c r="S70" s="32"/>
    </row>
    <row r="71" spans="1:20">
      <c r="A71" s="10">
        <v>926</v>
      </c>
      <c r="B71" s="11"/>
      <c r="C71" s="11"/>
      <c r="D71" s="7" t="s">
        <v>28</v>
      </c>
      <c r="E71" s="4">
        <f t="shared" ref="E71:S71" si="26">SUM(E72:E73)</f>
        <v>0</v>
      </c>
      <c r="F71" s="4">
        <f t="shared" si="26"/>
        <v>198100</v>
      </c>
      <c r="G71" s="4">
        <f t="shared" si="26"/>
        <v>148100</v>
      </c>
      <c r="H71" s="4">
        <f t="shared" si="26"/>
        <v>0</v>
      </c>
      <c r="I71" s="4">
        <f t="shared" si="26"/>
        <v>148100</v>
      </c>
      <c r="J71" s="4"/>
      <c r="K71" s="4">
        <f t="shared" si="26"/>
        <v>0</v>
      </c>
      <c r="L71" s="4">
        <f t="shared" si="26"/>
        <v>0</v>
      </c>
      <c r="M71" s="4"/>
      <c r="N71" s="4">
        <f t="shared" si="26"/>
        <v>0</v>
      </c>
      <c r="O71" s="44">
        <f t="shared" si="26"/>
        <v>50000</v>
      </c>
      <c r="P71" s="44">
        <f t="shared" si="26"/>
        <v>50000</v>
      </c>
      <c r="Q71" s="44">
        <f t="shared" si="26"/>
        <v>0</v>
      </c>
      <c r="R71" s="44">
        <f t="shared" si="26"/>
        <v>0</v>
      </c>
      <c r="S71" s="67">
        <f t="shared" si="26"/>
        <v>0</v>
      </c>
    </row>
    <row r="72" spans="1:20" ht="10.5" customHeight="1">
      <c r="A72" s="27"/>
      <c r="B72" s="56"/>
      <c r="C72" s="56"/>
      <c r="D72" s="75"/>
      <c r="E72" s="51"/>
      <c r="F72" s="17">
        <f>SUM(G72,O72)</f>
        <v>0</v>
      </c>
      <c r="G72" s="17">
        <f>SUM(H72:N72)</f>
        <v>0</v>
      </c>
      <c r="H72" s="33"/>
      <c r="I72" s="33"/>
      <c r="J72" s="33"/>
      <c r="K72" s="33"/>
      <c r="L72" s="33"/>
      <c r="M72" s="33"/>
      <c r="N72" s="33"/>
      <c r="O72" s="46">
        <v>0</v>
      </c>
      <c r="P72" s="39">
        <v>0</v>
      </c>
      <c r="Q72" s="39"/>
      <c r="R72" s="39"/>
      <c r="S72" s="32"/>
    </row>
    <row r="73" spans="1:20" ht="13.5" thickBot="1">
      <c r="A73" s="14"/>
      <c r="B73" s="15">
        <v>92695</v>
      </c>
      <c r="C73" s="15"/>
      <c r="D73" s="74" t="s">
        <v>7</v>
      </c>
      <c r="E73" s="16"/>
      <c r="F73" s="17">
        <f>SUM(G73,O73)</f>
        <v>198100</v>
      </c>
      <c r="G73" s="17">
        <f>SUM(H73:N73)</f>
        <v>148100</v>
      </c>
      <c r="H73" s="17"/>
      <c r="I73" s="17">
        <v>148100</v>
      </c>
      <c r="J73" s="17">
        <v>0</v>
      </c>
      <c r="K73" s="17"/>
      <c r="L73" s="17">
        <v>0</v>
      </c>
      <c r="M73" s="17"/>
      <c r="N73" s="17"/>
      <c r="O73" s="42">
        <v>50000</v>
      </c>
      <c r="P73" s="39">
        <v>50000</v>
      </c>
      <c r="Q73" s="39"/>
      <c r="R73" s="39"/>
      <c r="S73" s="32"/>
    </row>
    <row r="74" spans="1:20">
      <c r="A74" s="23"/>
      <c r="B74" s="20"/>
      <c r="C74" s="20"/>
      <c r="D74" s="76"/>
      <c r="E74" s="20"/>
      <c r="F74" s="24"/>
      <c r="G74" s="24"/>
      <c r="H74" s="24"/>
      <c r="I74" s="24"/>
      <c r="J74" s="24"/>
      <c r="K74" s="24"/>
      <c r="L74" s="24"/>
      <c r="M74" s="24"/>
      <c r="N74" s="24"/>
      <c r="O74" s="88"/>
      <c r="P74" s="39"/>
      <c r="Q74" s="39"/>
      <c r="R74" s="39"/>
      <c r="S74" s="32"/>
    </row>
    <row r="75" spans="1:20" ht="13.5" thickBot="1">
      <c r="A75" s="25"/>
      <c r="B75" s="21"/>
      <c r="C75" s="21"/>
      <c r="D75" s="22" t="s">
        <v>87</v>
      </c>
      <c r="E75" s="26">
        <f>SUM(E10,E13,E16,E18,E21,E26,E28,E31,E33,E35,E37,E45,E48,E57,E59,E61,E68,E71,)</f>
        <v>0</v>
      </c>
      <c r="F75" s="26">
        <f>SUM(F10,F13,F16,F18,F21,F26,F28,F31,F33,F35,F37,F45,F48,F57,F59,F61,F68,F71,)</f>
        <v>16283951</v>
      </c>
      <c r="G75" s="26">
        <f>SUM(H75:N75)</f>
        <v>10898951</v>
      </c>
      <c r="H75" s="26">
        <f>SUM(H10,H13,H16,H18,H21,H26,H28,H31,H33,H35,H37,H45,H48,H57,H59,H61,H68,H71,)</f>
        <v>4876158</v>
      </c>
      <c r="I75" s="26">
        <f>SUM(I10,I13,I16,I18,I21,I26,I28,I31,I33,I35,I37,I45,I48,I57,I59,I61,I68,I71,)</f>
        <v>3741193</v>
      </c>
      <c r="J75" s="26">
        <f t="shared" ref="J75:S75" si="27">SUM(J10,J13,J16,J18,J21,J26,J28,J31,J33,J35,J37,J45,J48,J57,J59,J61,J68,J71,)</f>
        <v>228000</v>
      </c>
      <c r="K75" s="26">
        <f t="shared" si="27"/>
        <v>1653600</v>
      </c>
      <c r="L75" s="26">
        <f t="shared" si="27"/>
        <v>0</v>
      </c>
      <c r="M75" s="26">
        <f t="shared" si="27"/>
        <v>0</v>
      </c>
      <c r="N75" s="26">
        <f t="shared" si="27"/>
        <v>400000</v>
      </c>
      <c r="O75" s="26">
        <f t="shared" si="27"/>
        <v>5385000</v>
      </c>
      <c r="P75" s="26">
        <f>SUM(P10,P13,P16,P18,P21,P26,P28,P31,P33,P35,P37,P45,P48,P57,P59,P61,P68,P71,)</f>
        <v>5385000</v>
      </c>
      <c r="Q75" s="26">
        <f t="shared" si="27"/>
        <v>2800000</v>
      </c>
      <c r="R75" s="26">
        <f t="shared" si="27"/>
        <v>0</v>
      </c>
      <c r="S75" s="26">
        <f t="shared" si="27"/>
        <v>0</v>
      </c>
    </row>
    <row r="77" spans="1:20">
      <c r="O77" s="18"/>
    </row>
    <row r="78" spans="1:20">
      <c r="G78" s="18"/>
    </row>
    <row r="79" spans="1:20">
      <c r="F79" s="18"/>
    </row>
  </sheetData>
  <mergeCells count="20">
    <mergeCell ref="P5:S5"/>
    <mergeCell ref="P6:P7"/>
    <mergeCell ref="M6:M7"/>
    <mergeCell ref="N6:N7"/>
    <mergeCell ref="N1:O1"/>
    <mergeCell ref="A2:J2"/>
    <mergeCell ref="A4:A7"/>
    <mergeCell ref="B4:B7"/>
    <mergeCell ref="C4:C7"/>
    <mergeCell ref="D4:D7"/>
    <mergeCell ref="F4:F7"/>
    <mergeCell ref="G4:O4"/>
    <mergeCell ref="G5:G7"/>
    <mergeCell ref="H5:N5"/>
    <mergeCell ref="O5:O7"/>
    <mergeCell ref="H6:I6"/>
    <mergeCell ref="J6:J7"/>
    <mergeCell ref="K6:K7"/>
    <mergeCell ref="L6:L7"/>
    <mergeCell ref="E4:E7"/>
  </mergeCells>
  <pageMargins left="0.70866141732283472" right="0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2013-01-28T09:31:36Z</cp:lastPrinted>
  <dcterms:created xsi:type="dcterms:W3CDTF">2004-02-04T10:27:28Z</dcterms:created>
  <dcterms:modified xsi:type="dcterms:W3CDTF">2013-01-31T09:46:56Z</dcterms:modified>
</cp:coreProperties>
</file>