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415" windowHeight="6195" tabRatio="597"/>
  </bookViews>
  <sheets>
    <sheet name="Zał. nr 4 " sheetId="25" r:id="rId1"/>
  </sheets>
  <calcPr calcId="124519"/>
</workbook>
</file>

<file path=xl/calcChain.xml><?xml version="1.0" encoding="utf-8"?>
<calcChain xmlns="http://schemas.openxmlformats.org/spreadsheetml/2006/main">
  <c r="K31" i="25"/>
  <c r="G17" l="1"/>
  <c r="G18"/>
  <c r="G19"/>
  <c r="F19" s="1"/>
  <c r="F17"/>
  <c r="F18"/>
  <c r="F32"/>
  <c r="F22"/>
  <c r="E16"/>
  <c r="E15" s="1"/>
  <c r="H16"/>
  <c r="H15" s="1"/>
  <c r="I16"/>
  <c r="I15" s="1"/>
  <c r="J16"/>
  <c r="J15" s="1"/>
  <c r="K16"/>
  <c r="K15" s="1"/>
  <c r="L16"/>
  <c r="L15" s="1"/>
  <c r="M16"/>
  <c r="M15" s="1"/>
  <c r="E31"/>
  <c r="H31"/>
  <c r="I31"/>
  <c r="J31"/>
  <c r="L31"/>
  <c r="M31"/>
  <c r="G33"/>
  <c r="F33" s="1"/>
  <c r="E21"/>
  <c r="E20" s="1"/>
  <c r="K21"/>
  <c r="K20" s="1"/>
  <c r="G24"/>
  <c r="F24" s="1"/>
  <c r="G25"/>
  <c r="F25" s="1"/>
  <c r="G26"/>
  <c r="F26" s="1"/>
  <c r="G27"/>
  <c r="F27" s="1"/>
  <c r="G28"/>
  <c r="F28" s="1"/>
  <c r="G29"/>
  <c r="F29" s="1"/>
  <c r="G30"/>
  <c r="F30" s="1"/>
  <c r="G23"/>
  <c r="G21" s="1"/>
  <c r="J21"/>
  <c r="J20" s="1"/>
  <c r="L21"/>
  <c r="L20" s="1"/>
  <c r="M21"/>
  <c r="M20" s="1"/>
  <c r="I21"/>
  <c r="I20" s="1"/>
  <c r="H21"/>
  <c r="H20" s="1"/>
  <c r="M10"/>
  <c r="L10"/>
  <c r="L9"/>
  <c r="M9"/>
  <c r="E10"/>
  <c r="E9" s="1"/>
  <c r="E36" s="1"/>
  <c r="I10"/>
  <c r="I9" s="1"/>
  <c r="J10"/>
  <c r="J9" s="1"/>
  <c r="K10"/>
  <c r="K9" s="1"/>
  <c r="G13"/>
  <c r="G14"/>
  <c r="G12"/>
  <c r="G10" s="1"/>
  <c r="H10"/>
  <c r="H9" s="1"/>
  <c r="M36" l="1"/>
  <c r="L36"/>
  <c r="K36"/>
  <c r="J36"/>
  <c r="I36"/>
  <c r="H36"/>
  <c r="F21"/>
  <c r="G31"/>
  <c r="F31" s="1"/>
  <c r="G16"/>
  <c r="F23"/>
  <c r="G9"/>
  <c r="F10"/>
  <c r="F9" s="1"/>
  <c r="G15" l="1"/>
  <c r="F16"/>
  <c r="F15" s="1"/>
  <c r="F20"/>
  <c r="G20"/>
  <c r="F36" l="1"/>
  <c r="G36"/>
</calcChain>
</file>

<file path=xl/sharedStrings.xml><?xml version="1.0" encoding="utf-8"?>
<sst xmlns="http://schemas.openxmlformats.org/spreadsheetml/2006/main" count="45" uniqueCount="36">
  <si>
    <t>Dział</t>
  </si>
  <si>
    <t>Treść</t>
  </si>
  <si>
    <t>Urzędy wojewódzkie</t>
  </si>
  <si>
    <t>dotacje celowe otrzymane z budżetu państwa na realizację zadań bieżących z zakresu administracji rządowej zleconej gminie ustawami</t>
  </si>
  <si>
    <t>zakup usług pozostałych</t>
  </si>
  <si>
    <t>Wydatki bieżące</t>
  </si>
  <si>
    <t>Wydatki majątkowe</t>
  </si>
  <si>
    <t>w złotych</t>
  </si>
  <si>
    <t>Ogółem</t>
  </si>
  <si>
    <t>Składki na ubezpieczenie zdrowotne opłacane za osoby pobierające niekóre świadczenia z pomocy społecznej , niektóre świadczenia rodzinne oraz osoby uczestniczące w zajęciach integracji społecznej</t>
  </si>
  <si>
    <t>z tego:</t>
  </si>
  <si>
    <t>Wydatki jednostek budżetowych</t>
  </si>
  <si>
    <t>Dotacje na zadania bieżące</t>
  </si>
  <si>
    <t>Świadczenia na rzecz osób fizycznych</t>
  </si>
  <si>
    <t>Wydatki na programy finansowane z udziałem środków pochodzących z budżetu Unii Europejskiej oraz niepodlegających zwrotowi środków z pomocy udzielanej przez państwa członkowskie Europejskiego Porozumienia o Wolnym Handlu (EFTA) oraz inych środków pochodzących ze źródeł zagranicznych niepodlegających zwrotowi,w części związanej z realizacją zadań Gminy/Powiatu</t>
  </si>
  <si>
    <t>Wynagrodzenia i składki od nich naliczane</t>
  </si>
  <si>
    <t>Wydatki związane z realizacją zadań statutowych</t>
  </si>
  <si>
    <t>Rozdział*</t>
  </si>
  <si>
    <t>§**</t>
  </si>
  <si>
    <t>Dotacje
ogółem</t>
  </si>
  <si>
    <t>Załącznik Nr 4
do uchwały Nr .................
Rady Gminy .......
w ...................................</t>
  </si>
  <si>
    <t>Wydatki
ogółem
(6+12)</t>
  </si>
  <si>
    <t>Urzędy naczelnych organów władzy państwowej, kontroli i ochrony prawa</t>
  </si>
  <si>
    <t>Dochody i wydatki
budżetu Gminy Nowogródek Pomorski
związane z realizacją zadań z zakresu administracji rządowej i innych zadań zleconych odrębnymi ustawami
w 2013 r.</t>
  </si>
  <si>
    <t>Świadczenia rodzinne, świadczenia z funduszu alimentacyjnego oraz składki na ubezpieczenia emerytalne i rentowe z ubezpieczenia społecznego</t>
  </si>
  <si>
    <t>wynagrodzenia osobowe pracowników</t>
  </si>
  <si>
    <t>świadczenia społeczne</t>
  </si>
  <si>
    <t>Administracja publiczna</t>
  </si>
  <si>
    <t>składki na ubezpieczenia społeczne</t>
  </si>
  <si>
    <t>składki na F.P.</t>
  </si>
  <si>
    <t xml:space="preserve">Urzędy naczelnych organów władzy państwowej, kontroli i ochrony prawa oraz sądownictwa </t>
  </si>
  <si>
    <t>zakup materiałów i wyposażenia</t>
  </si>
  <si>
    <t>Pomoc społeczna</t>
  </si>
  <si>
    <t>dodatkowe wynagrodzenie roczne</t>
  </si>
  <si>
    <t>podróże służbowe</t>
  </si>
  <si>
    <t xml:space="preserve">składki na ubezpieczenie zdrowotne  </t>
  </si>
</sst>
</file>

<file path=xl/styles.xml><?xml version="1.0" encoding="utf-8"?>
<styleSheet xmlns="http://schemas.openxmlformats.org/spreadsheetml/2006/main">
  <fonts count="15"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Times New Roman"/>
      <family val="1"/>
    </font>
    <font>
      <b/>
      <sz val="12"/>
      <name val="Times New Roman"/>
      <family val="1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i/>
      <u/>
      <sz val="8"/>
      <name val="Arial CE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sz val="6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0" fillId="0" borderId="3" xfId="0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vertical="top" wrapText="1"/>
    </xf>
    <xf numFmtId="0" fontId="0" fillId="0" borderId="23" xfId="0" applyBorder="1" applyAlignment="1">
      <alignment vertical="center"/>
    </xf>
    <xf numFmtId="0" fontId="9" fillId="0" borderId="2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4" fillId="0" borderId="22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3" fillId="0" borderId="22" xfId="0" applyFont="1" applyBorder="1" applyAlignment="1">
      <alignment vertical="top" wrapText="1"/>
    </xf>
    <xf numFmtId="0" fontId="12" fillId="0" borderId="24" xfId="0" applyFont="1" applyBorder="1" applyAlignment="1">
      <alignment vertical="center"/>
    </xf>
    <xf numFmtId="0" fontId="13" fillId="0" borderId="24" xfId="0" applyFont="1" applyBorder="1" applyAlignment="1">
      <alignment vertical="top" wrapText="1"/>
    </xf>
    <xf numFmtId="0" fontId="4" fillId="2" borderId="22" xfId="0" applyFont="1" applyFill="1" applyBorder="1" applyAlignment="1">
      <alignment vertical="center"/>
    </xf>
    <xf numFmtId="0" fontId="6" fillId="0" borderId="22" xfId="0" applyFont="1" applyBorder="1" applyAlignment="1">
      <alignment vertical="top" wrapText="1"/>
    </xf>
    <xf numFmtId="0" fontId="4" fillId="0" borderId="24" xfId="0" applyFont="1" applyBorder="1" applyAlignment="1">
      <alignment vertical="center"/>
    </xf>
    <xf numFmtId="0" fontId="6" fillId="0" borderId="24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0" fillId="0" borderId="22" xfId="0" applyBorder="1" applyAlignment="1">
      <alignment vertical="center" wrapText="1"/>
    </xf>
    <xf numFmtId="0" fontId="14" fillId="0" borderId="16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2" fillId="0" borderId="22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A1:M37"/>
  <sheetViews>
    <sheetView tabSelected="1" workbookViewId="0">
      <selection activeCell="A2" sqref="A2:L2"/>
    </sheetView>
  </sheetViews>
  <sheetFormatPr defaultRowHeight="12.75"/>
  <cols>
    <col min="4" max="4" width="48.42578125" customWidth="1"/>
    <col min="5" max="5" width="11.7109375" customWidth="1"/>
    <col min="6" max="6" width="12.5703125" customWidth="1"/>
    <col min="7" max="7" width="10.85546875" customWidth="1"/>
    <col min="8" max="8" width="12" customWidth="1"/>
    <col min="9" max="9" width="11.42578125" customWidth="1"/>
    <col min="10" max="10" width="12.7109375" customWidth="1"/>
    <col min="11" max="11" width="12.28515625" customWidth="1"/>
    <col min="12" max="12" width="14.28515625" customWidth="1"/>
    <col min="13" max="13" width="21.5703125" customWidth="1"/>
  </cols>
  <sheetData>
    <row r="1" spans="1:13" ht="47.2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4" t="s">
        <v>20</v>
      </c>
    </row>
    <row r="2" spans="1:13" ht="72" customHeight="1">
      <c r="A2" s="38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7"/>
    </row>
    <row r="3" spans="1:13" ht="13.5" customHeight="1" thickBot="1">
      <c r="A3" s="7"/>
      <c r="B3" s="7"/>
      <c r="C3" s="7"/>
      <c r="D3" s="7"/>
      <c r="E3" s="7"/>
      <c r="F3" s="7"/>
      <c r="G3" s="5"/>
      <c r="H3" s="5"/>
      <c r="I3" s="5"/>
      <c r="J3" s="5"/>
      <c r="K3" s="8"/>
      <c r="L3" s="7"/>
      <c r="M3" s="6" t="s">
        <v>7</v>
      </c>
    </row>
    <row r="4" spans="1:13" ht="13.5" thickBot="1">
      <c r="A4" s="39" t="s">
        <v>0</v>
      </c>
      <c r="B4" s="39" t="s">
        <v>17</v>
      </c>
      <c r="C4" s="39" t="s">
        <v>18</v>
      </c>
      <c r="D4" s="30"/>
      <c r="E4" s="42" t="s">
        <v>19</v>
      </c>
      <c r="F4" s="45" t="s">
        <v>21</v>
      </c>
      <c r="G4" s="48" t="s">
        <v>10</v>
      </c>
      <c r="H4" s="49"/>
      <c r="I4" s="49"/>
      <c r="J4" s="49"/>
      <c r="K4" s="49"/>
      <c r="L4" s="49"/>
      <c r="M4" s="50"/>
    </row>
    <row r="5" spans="1:13" ht="12.75" customHeight="1">
      <c r="A5" s="40"/>
      <c r="B5" s="40"/>
      <c r="C5" s="40"/>
      <c r="D5" s="31"/>
      <c r="E5" s="43"/>
      <c r="F5" s="46"/>
      <c r="G5" s="51" t="s">
        <v>5</v>
      </c>
      <c r="H5" s="53" t="s">
        <v>10</v>
      </c>
      <c r="I5" s="54"/>
      <c r="J5" s="54"/>
      <c r="K5" s="54"/>
      <c r="L5" s="54"/>
      <c r="M5" s="51" t="s">
        <v>6</v>
      </c>
    </row>
    <row r="6" spans="1:13" ht="25.5" customHeight="1">
      <c r="A6" s="40"/>
      <c r="B6" s="40"/>
      <c r="C6" s="40"/>
      <c r="D6" s="31"/>
      <c r="E6" s="43"/>
      <c r="F6" s="46"/>
      <c r="G6" s="51"/>
      <c r="H6" s="55" t="s">
        <v>11</v>
      </c>
      <c r="I6" s="56"/>
      <c r="J6" s="57" t="s">
        <v>12</v>
      </c>
      <c r="K6" s="57" t="s">
        <v>13</v>
      </c>
      <c r="L6" s="57" t="s">
        <v>14</v>
      </c>
      <c r="M6" s="51"/>
    </row>
    <row r="7" spans="1:13" ht="77.25" thickBot="1">
      <c r="A7" s="41"/>
      <c r="B7" s="41"/>
      <c r="C7" s="41"/>
      <c r="D7" s="32" t="s">
        <v>1</v>
      </c>
      <c r="E7" s="44"/>
      <c r="F7" s="47"/>
      <c r="G7" s="52"/>
      <c r="H7" s="9" t="s">
        <v>15</v>
      </c>
      <c r="I7" s="10" t="s">
        <v>16</v>
      </c>
      <c r="J7" s="54"/>
      <c r="K7" s="54"/>
      <c r="L7" s="54"/>
      <c r="M7" s="52"/>
    </row>
    <row r="8" spans="1:13">
      <c r="A8" s="15">
        <v>1</v>
      </c>
      <c r="B8" s="15">
        <v>2</v>
      </c>
      <c r="C8" s="15">
        <v>3</v>
      </c>
      <c r="D8" s="15"/>
      <c r="E8" s="15">
        <v>4</v>
      </c>
      <c r="F8" s="16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</row>
    <row r="9" spans="1:13">
      <c r="A9" s="23">
        <v>750</v>
      </c>
      <c r="B9" s="23"/>
      <c r="C9" s="23"/>
      <c r="D9" s="23" t="s">
        <v>27</v>
      </c>
      <c r="E9" s="23">
        <f>SUM(E10)</f>
        <v>47700</v>
      </c>
      <c r="F9" s="23">
        <f t="shared" ref="F9:M9" si="0">SUM(F10)</f>
        <v>47700</v>
      </c>
      <c r="G9" s="23">
        <f t="shared" si="0"/>
        <v>47700</v>
      </c>
      <c r="H9" s="23">
        <f t="shared" si="0"/>
        <v>47700</v>
      </c>
      <c r="I9" s="23">
        <f t="shared" si="0"/>
        <v>0</v>
      </c>
      <c r="J9" s="23">
        <f t="shared" si="0"/>
        <v>0</v>
      </c>
      <c r="K9" s="23">
        <f t="shared" si="0"/>
        <v>0</v>
      </c>
      <c r="L9" s="23">
        <f t="shared" si="0"/>
        <v>0</v>
      </c>
      <c r="M9" s="23">
        <f t="shared" si="0"/>
        <v>0</v>
      </c>
    </row>
    <row r="10" spans="1:13">
      <c r="A10" s="18"/>
      <c r="B10" s="18">
        <v>75011</v>
      </c>
      <c r="C10" s="18"/>
      <c r="D10" s="18" t="s">
        <v>2</v>
      </c>
      <c r="E10" s="18">
        <f>SUM(E11)</f>
        <v>47700</v>
      </c>
      <c r="F10" s="18">
        <f>SUM(G10,M10)</f>
        <v>47700</v>
      </c>
      <c r="G10" s="24">
        <f>SUM(G12:G14)</f>
        <v>47700</v>
      </c>
      <c r="H10" s="24">
        <f>SUM(H12:H14)</f>
        <v>47700</v>
      </c>
      <c r="I10" s="24">
        <f t="shared" ref="I10:M10" si="1">SUM(I12:I14)</f>
        <v>0</v>
      </c>
      <c r="J10" s="24">
        <f t="shared" si="1"/>
        <v>0</v>
      </c>
      <c r="K10" s="24">
        <f t="shared" si="1"/>
        <v>0</v>
      </c>
      <c r="L10" s="24">
        <f t="shared" si="1"/>
        <v>0</v>
      </c>
      <c r="M10" s="24">
        <f t="shared" si="1"/>
        <v>0</v>
      </c>
    </row>
    <row r="11" spans="1:13" ht="41.25" customHeight="1">
      <c r="A11" s="19"/>
      <c r="B11" s="19"/>
      <c r="C11" s="19">
        <v>2010</v>
      </c>
      <c r="D11" s="4" t="s">
        <v>3</v>
      </c>
      <c r="E11" s="19">
        <v>47700</v>
      </c>
      <c r="F11" s="19"/>
      <c r="G11" s="20"/>
      <c r="H11" s="20"/>
      <c r="I11" s="20"/>
      <c r="J11" s="20"/>
      <c r="K11" s="20"/>
      <c r="L11" s="20"/>
      <c r="M11" s="20"/>
    </row>
    <row r="12" spans="1:13">
      <c r="A12" s="19"/>
      <c r="B12" s="19"/>
      <c r="C12" s="19">
        <v>4010</v>
      </c>
      <c r="D12" s="19" t="s">
        <v>25</v>
      </c>
      <c r="E12" s="19"/>
      <c r="F12" s="19"/>
      <c r="G12" s="20">
        <f>SUM(H12:L12)</f>
        <v>39900</v>
      </c>
      <c r="H12" s="20">
        <v>39900</v>
      </c>
      <c r="I12" s="20"/>
      <c r="J12" s="20"/>
      <c r="K12" s="20"/>
      <c r="L12" s="20"/>
      <c r="M12" s="20"/>
    </row>
    <row r="13" spans="1:13">
      <c r="A13" s="19"/>
      <c r="B13" s="19"/>
      <c r="C13" s="19">
        <v>4110</v>
      </c>
      <c r="D13" s="19" t="s">
        <v>28</v>
      </c>
      <c r="E13" s="19"/>
      <c r="F13" s="19"/>
      <c r="G13" s="20">
        <f t="shared" ref="G13:G14" si="2">SUM(H13:L13)</f>
        <v>6900</v>
      </c>
      <c r="H13" s="20">
        <v>6900</v>
      </c>
      <c r="I13" s="20"/>
      <c r="J13" s="20"/>
      <c r="K13" s="20"/>
      <c r="L13" s="20"/>
      <c r="M13" s="20"/>
    </row>
    <row r="14" spans="1:13" ht="13.5" thickBot="1">
      <c r="A14" s="19"/>
      <c r="B14" s="19"/>
      <c r="C14" s="19">
        <v>4120</v>
      </c>
      <c r="D14" s="19" t="s">
        <v>29</v>
      </c>
      <c r="E14" s="19"/>
      <c r="F14" s="19"/>
      <c r="G14" s="20">
        <f t="shared" si="2"/>
        <v>900</v>
      </c>
      <c r="H14" s="20">
        <v>900</v>
      </c>
      <c r="I14" s="20"/>
      <c r="J14" s="20"/>
      <c r="K14" s="20"/>
      <c r="L14" s="20"/>
      <c r="M14" s="20"/>
    </row>
    <row r="15" spans="1:13" ht="36.75" customHeight="1" thickBot="1">
      <c r="A15" s="23">
        <v>751</v>
      </c>
      <c r="B15" s="23"/>
      <c r="C15" s="23"/>
      <c r="D15" s="3" t="s">
        <v>30</v>
      </c>
      <c r="E15" s="23">
        <f>SUM(E16)</f>
        <v>564</v>
      </c>
      <c r="F15" s="23">
        <f>SUM(F16)</f>
        <v>564</v>
      </c>
      <c r="G15" s="23">
        <f t="shared" ref="G15:M15" si="3">SUM(G16)</f>
        <v>564</v>
      </c>
      <c r="H15" s="23">
        <f t="shared" si="3"/>
        <v>0</v>
      </c>
      <c r="I15" s="23">
        <f t="shared" si="3"/>
        <v>564</v>
      </c>
      <c r="J15" s="23">
        <f t="shared" si="3"/>
        <v>0</v>
      </c>
      <c r="K15" s="23">
        <f t="shared" si="3"/>
        <v>0</v>
      </c>
      <c r="L15" s="23">
        <f t="shared" si="3"/>
        <v>0</v>
      </c>
      <c r="M15" s="23">
        <f t="shared" si="3"/>
        <v>0</v>
      </c>
    </row>
    <row r="16" spans="1:13" ht="38.25" customHeight="1">
      <c r="A16" s="18"/>
      <c r="B16" s="18">
        <v>75101</v>
      </c>
      <c r="C16" s="18"/>
      <c r="D16" s="3" t="s">
        <v>22</v>
      </c>
      <c r="E16" s="18">
        <f>SUM(E17)</f>
        <v>564</v>
      </c>
      <c r="F16" s="18">
        <f>SUM(G16,M16)</f>
        <v>564</v>
      </c>
      <c r="G16" s="24">
        <f>SUM(H16:L16)</f>
        <v>564</v>
      </c>
      <c r="H16" s="24">
        <f t="shared" ref="H16:M16" si="4">SUM(H18:H19)</f>
        <v>0</v>
      </c>
      <c r="I16" s="24">
        <f t="shared" si="4"/>
        <v>564</v>
      </c>
      <c r="J16" s="24">
        <f t="shared" si="4"/>
        <v>0</v>
      </c>
      <c r="K16" s="24">
        <f t="shared" si="4"/>
        <v>0</v>
      </c>
      <c r="L16" s="24">
        <f t="shared" si="4"/>
        <v>0</v>
      </c>
      <c r="M16" s="24">
        <f t="shared" si="4"/>
        <v>0</v>
      </c>
    </row>
    <row r="17" spans="1:13" ht="38.25">
      <c r="A17" s="17"/>
      <c r="B17" s="17"/>
      <c r="C17" s="17">
        <v>2010</v>
      </c>
      <c r="D17" s="28" t="s">
        <v>3</v>
      </c>
      <c r="E17" s="17">
        <v>564</v>
      </c>
      <c r="F17" s="19">
        <f t="shared" ref="F17:F19" si="5">SUM(G17,M17)</f>
        <v>0</v>
      </c>
      <c r="G17" s="20">
        <f t="shared" ref="G17:G19" si="6">SUM(H17:L17)</f>
        <v>0</v>
      </c>
      <c r="H17" s="11"/>
      <c r="I17" s="11"/>
      <c r="J17" s="11"/>
      <c r="K17" s="11"/>
      <c r="L17" s="11"/>
      <c r="M17" s="11"/>
    </row>
    <row r="18" spans="1:13">
      <c r="A18" s="17"/>
      <c r="B18" s="17"/>
      <c r="C18" s="17">
        <v>4210</v>
      </c>
      <c r="D18" s="17" t="s">
        <v>31</v>
      </c>
      <c r="E18" s="17"/>
      <c r="F18" s="19">
        <f t="shared" si="5"/>
        <v>282</v>
      </c>
      <c r="G18" s="20">
        <f t="shared" si="6"/>
        <v>282</v>
      </c>
      <c r="H18" s="11"/>
      <c r="I18" s="11">
        <v>282</v>
      </c>
      <c r="J18" s="11"/>
      <c r="K18" s="11"/>
      <c r="L18" s="11"/>
      <c r="M18" s="11"/>
    </row>
    <row r="19" spans="1:13">
      <c r="A19" s="17"/>
      <c r="B19" s="17"/>
      <c r="C19" s="17">
        <v>4300</v>
      </c>
      <c r="D19" s="17" t="s">
        <v>4</v>
      </c>
      <c r="E19" s="17"/>
      <c r="F19" s="19">
        <f t="shared" si="5"/>
        <v>282</v>
      </c>
      <c r="G19" s="20">
        <f t="shared" si="6"/>
        <v>282</v>
      </c>
      <c r="H19" s="11"/>
      <c r="I19" s="11">
        <v>282</v>
      </c>
      <c r="J19" s="11"/>
      <c r="K19" s="11"/>
      <c r="L19" s="11"/>
      <c r="M19" s="11"/>
    </row>
    <row r="20" spans="1:13" ht="13.5" thickBot="1">
      <c r="A20" s="23">
        <v>852</v>
      </c>
      <c r="B20" s="23"/>
      <c r="C20" s="23"/>
      <c r="D20" s="23" t="s">
        <v>32</v>
      </c>
      <c r="E20" s="23">
        <f>SUM(E21,E31)</f>
        <v>1487000</v>
      </c>
      <c r="F20" s="23">
        <f>SUM(F21,F31)</f>
        <v>1487000</v>
      </c>
      <c r="G20" s="23">
        <f t="shared" ref="G20:M20" si="7">SUM(G21,G31)</f>
        <v>1487000</v>
      </c>
      <c r="H20" s="23">
        <f t="shared" si="7"/>
        <v>34900</v>
      </c>
      <c r="I20" s="23">
        <f t="shared" si="7"/>
        <v>18100</v>
      </c>
      <c r="J20" s="23">
        <f t="shared" si="7"/>
        <v>0</v>
      </c>
      <c r="K20" s="23">
        <f t="shared" si="7"/>
        <v>1434000</v>
      </c>
      <c r="L20" s="23">
        <f t="shared" si="7"/>
        <v>0</v>
      </c>
      <c r="M20" s="23">
        <f t="shared" si="7"/>
        <v>0</v>
      </c>
    </row>
    <row r="21" spans="1:13" ht="54" customHeight="1">
      <c r="A21" s="18"/>
      <c r="B21" s="18">
        <v>85212</v>
      </c>
      <c r="C21" s="18"/>
      <c r="D21" s="1" t="s">
        <v>24</v>
      </c>
      <c r="E21" s="18">
        <f>SUM(E22)</f>
        <v>1477000</v>
      </c>
      <c r="F21" s="18">
        <f>SUM(G21,M21)</f>
        <v>1477000</v>
      </c>
      <c r="G21" s="24">
        <f>SUM(G23:G30)</f>
        <v>1477000</v>
      </c>
      <c r="H21" s="24">
        <f>SUM(H23:H30)</f>
        <v>34900</v>
      </c>
      <c r="I21" s="24">
        <f>SUM(I23:I30)</f>
        <v>8100</v>
      </c>
      <c r="J21" s="24">
        <f t="shared" ref="J21:M21" si="8">SUM(J23:J30)</f>
        <v>0</v>
      </c>
      <c r="K21" s="24">
        <f>SUM(K23:K30)</f>
        <v>1434000</v>
      </c>
      <c r="L21" s="24">
        <f t="shared" si="8"/>
        <v>0</v>
      </c>
      <c r="M21" s="24">
        <f t="shared" si="8"/>
        <v>0</v>
      </c>
    </row>
    <row r="22" spans="1:13" ht="40.5" customHeight="1">
      <c r="A22" s="19"/>
      <c r="B22" s="19"/>
      <c r="C22" s="19">
        <v>2010</v>
      </c>
      <c r="D22" s="33" t="s">
        <v>3</v>
      </c>
      <c r="E22" s="19">
        <v>1477000</v>
      </c>
      <c r="F22" s="18">
        <f t="shared" ref="F22:F30" si="9">SUM(G22,M22)</f>
        <v>0</v>
      </c>
      <c r="G22" s="20"/>
      <c r="H22" s="20"/>
      <c r="I22" s="20"/>
      <c r="J22" s="20"/>
      <c r="K22" s="20"/>
      <c r="L22" s="20"/>
      <c r="M22" s="20"/>
    </row>
    <row r="23" spans="1:13">
      <c r="A23" s="19"/>
      <c r="B23" s="19"/>
      <c r="C23" s="19">
        <v>3110</v>
      </c>
      <c r="D23" s="19" t="s">
        <v>26</v>
      </c>
      <c r="E23" s="19"/>
      <c r="F23" s="19">
        <f t="shared" si="9"/>
        <v>1434000</v>
      </c>
      <c r="G23" s="20">
        <f>SUM(H23:L23)</f>
        <v>1434000</v>
      </c>
      <c r="H23" s="20"/>
      <c r="I23" s="20"/>
      <c r="J23" s="20"/>
      <c r="K23" s="20">
        <v>1434000</v>
      </c>
      <c r="L23" s="20"/>
      <c r="M23" s="20"/>
    </row>
    <row r="24" spans="1:13">
      <c r="A24" s="19"/>
      <c r="B24" s="19"/>
      <c r="C24" s="19">
        <v>4010</v>
      </c>
      <c r="D24" s="19" t="s">
        <v>25</v>
      </c>
      <c r="E24" s="19"/>
      <c r="F24" s="19">
        <f t="shared" si="9"/>
        <v>27000</v>
      </c>
      <c r="G24" s="20">
        <f t="shared" ref="G24:G30" si="10">SUM(H24:L24)</f>
        <v>27000</v>
      </c>
      <c r="H24" s="20">
        <v>27000</v>
      </c>
      <c r="I24" s="20"/>
      <c r="J24" s="20"/>
      <c r="K24" s="20"/>
      <c r="L24" s="20"/>
      <c r="M24" s="20"/>
    </row>
    <row r="25" spans="1:13">
      <c r="A25" s="19"/>
      <c r="B25" s="19"/>
      <c r="C25" s="19">
        <v>4040</v>
      </c>
      <c r="D25" s="19" t="s">
        <v>33</v>
      </c>
      <c r="E25" s="19"/>
      <c r="F25" s="19">
        <f t="shared" si="9"/>
        <v>2300</v>
      </c>
      <c r="G25" s="20">
        <f t="shared" si="10"/>
        <v>2300</v>
      </c>
      <c r="H25" s="20">
        <v>2300</v>
      </c>
      <c r="I25" s="20"/>
      <c r="J25" s="20"/>
      <c r="K25" s="20"/>
      <c r="L25" s="20"/>
      <c r="M25" s="20"/>
    </row>
    <row r="26" spans="1:13">
      <c r="A26" s="19"/>
      <c r="B26" s="19"/>
      <c r="C26" s="19">
        <v>4110</v>
      </c>
      <c r="D26" s="19" t="s">
        <v>28</v>
      </c>
      <c r="E26" s="19"/>
      <c r="F26" s="19">
        <f t="shared" si="9"/>
        <v>5000</v>
      </c>
      <c r="G26" s="20">
        <f t="shared" si="10"/>
        <v>5000</v>
      </c>
      <c r="H26" s="20">
        <v>5000</v>
      </c>
      <c r="I26" s="20"/>
      <c r="J26" s="20"/>
      <c r="K26" s="20"/>
      <c r="L26" s="20"/>
      <c r="M26" s="20"/>
    </row>
    <row r="27" spans="1:13">
      <c r="A27" s="21"/>
      <c r="B27" s="21"/>
      <c r="C27" s="21">
        <v>4120</v>
      </c>
      <c r="D27" s="21" t="s">
        <v>29</v>
      </c>
      <c r="E27" s="21"/>
      <c r="F27" s="19">
        <f t="shared" si="9"/>
        <v>600</v>
      </c>
      <c r="G27" s="20">
        <f t="shared" si="10"/>
        <v>600</v>
      </c>
      <c r="H27" s="22">
        <v>600</v>
      </c>
      <c r="I27" s="22"/>
      <c r="J27" s="22"/>
      <c r="K27" s="22"/>
      <c r="L27" s="22"/>
      <c r="M27" s="22"/>
    </row>
    <row r="28" spans="1:13">
      <c r="A28" s="21"/>
      <c r="B28" s="21"/>
      <c r="C28" s="21">
        <v>4210</v>
      </c>
      <c r="D28" s="21" t="s">
        <v>31</v>
      </c>
      <c r="E28" s="21"/>
      <c r="F28" s="19">
        <f t="shared" si="9"/>
        <v>4100</v>
      </c>
      <c r="G28" s="20">
        <f t="shared" si="10"/>
        <v>4100</v>
      </c>
      <c r="H28" s="22"/>
      <c r="I28" s="22">
        <v>4100</v>
      </c>
      <c r="J28" s="22"/>
      <c r="K28" s="22"/>
      <c r="L28" s="22"/>
      <c r="M28" s="22"/>
    </row>
    <row r="29" spans="1:13">
      <c r="A29" s="21"/>
      <c r="B29" s="21"/>
      <c r="C29" s="21">
        <v>4300</v>
      </c>
      <c r="D29" s="21" t="s">
        <v>4</v>
      </c>
      <c r="E29" s="21"/>
      <c r="F29" s="19">
        <f t="shared" si="9"/>
        <v>3500</v>
      </c>
      <c r="G29" s="20">
        <f t="shared" si="10"/>
        <v>3500</v>
      </c>
      <c r="H29" s="22"/>
      <c r="I29" s="22">
        <v>3500</v>
      </c>
      <c r="J29" s="22"/>
      <c r="K29" s="22"/>
      <c r="L29" s="22"/>
      <c r="M29" s="22"/>
    </row>
    <row r="30" spans="1:13">
      <c r="A30" s="21"/>
      <c r="B30" s="21"/>
      <c r="C30" s="21">
        <v>4410</v>
      </c>
      <c r="D30" s="21" t="s">
        <v>34</v>
      </c>
      <c r="E30" s="21"/>
      <c r="F30" s="19">
        <f t="shared" si="9"/>
        <v>500</v>
      </c>
      <c r="G30" s="20">
        <f t="shared" si="10"/>
        <v>500</v>
      </c>
      <c r="H30" s="22"/>
      <c r="I30" s="22">
        <v>500</v>
      </c>
      <c r="J30" s="22"/>
      <c r="K30" s="22"/>
      <c r="L30" s="22"/>
      <c r="M30" s="22"/>
    </row>
    <row r="31" spans="1:13" ht="85.5" customHeight="1">
      <c r="A31" s="25"/>
      <c r="B31" s="25">
        <v>85213</v>
      </c>
      <c r="C31" s="25"/>
      <c r="D31" s="2" t="s">
        <v>9</v>
      </c>
      <c r="E31" s="25">
        <f>SUM(E32)</f>
        <v>10000</v>
      </c>
      <c r="F31" s="25">
        <f>SUM(G31,M31)</f>
        <v>10000</v>
      </c>
      <c r="G31" s="26">
        <f>SUM(G33)</f>
        <v>10000</v>
      </c>
      <c r="H31" s="26">
        <f t="shared" ref="H31:M31" si="11">SUM(H33)</f>
        <v>0</v>
      </c>
      <c r="I31" s="26">
        <f t="shared" si="11"/>
        <v>10000</v>
      </c>
      <c r="J31" s="26">
        <f t="shared" si="11"/>
        <v>0</v>
      </c>
      <c r="K31" s="26">
        <f t="shared" si="11"/>
        <v>0</v>
      </c>
      <c r="L31" s="26">
        <f t="shared" si="11"/>
        <v>0</v>
      </c>
      <c r="M31" s="26">
        <f t="shared" si="11"/>
        <v>0</v>
      </c>
    </row>
    <row r="32" spans="1:13" ht="36">
      <c r="A32" s="21"/>
      <c r="B32" s="21"/>
      <c r="C32" s="21">
        <v>2010</v>
      </c>
      <c r="D32" s="34" t="s">
        <v>3</v>
      </c>
      <c r="E32" s="21">
        <v>10000</v>
      </c>
      <c r="F32" s="21">
        <f t="shared" ref="F32:F33" si="12">SUM(G32,M32)</f>
        <v>0</v>
      </c>
      <c r="G32" s="22"/>
      <c r="H32" s="22"/>
      <c r="I32" s="22"/>
      <c r="J32" s="22"/>
      <c r="K32" s="22"/>
      <c r="L32" s="22"/>
      <c r="M32" s="22"/>
    </row>
    <row r="33" spans="1:13">
      <c r="A33" s="21"/>
      <c r="B33" s="21"/>
      <c r="C33" s="21">
        <v>4130</v>
      </c>
      <c r="D33" s="21" t="s">
        <v>35</v>
      </c>
      <c r="E33" s="21"/>
      <c r="F33" s="21">
        <f t="shared" si="12"/>
        <v>10000</v>
      </c>
      <c r="G33" s="22">
        <f>SUM(H33:L33)</f>
        <v>10000</v>
      </c>
      <c r="H33" s="22"/>
      <c r="I33" s="22">
        <v>10000</v>
      </c>
      <c r="J33" s="22"/>
      <c r="K33" s="22"/>
      <c r="L33" s="22"/>
      <c r="M33" s="22"/>
    </row>
    <row r="34" spans="1:13" ht="7.5" customHeight="1">
      <c r="A34" s="21"/>
      <c r="B34" s="21"/>
      <c r="C34" s="21"/>
      <c r="D34" s="21"/>
      <c r="E34" s="21"/>
      <c r="F34" s="21"/>
      <c r="G34" s="22"/>
      <c r="H34" s="22"/>
      <c r="I34" s="22"/>
      <c r="J34" s="22"/>
      <c r="K34" s="22"/>
      <c r="L34" s="22"/>
      <c r="M34" s="22"/>
    </row>
    <row r="35" spans="1:13">
      <c r="A35" s="12"/>
      <c r="B35" s="12"/>
      <c r="C35" s="12"/>
      <c r="D35" s="12"/>
      <c r="E35" s="12"/>
      <c r="F35" s="12"/>
      <c r="G35" s="13"/>
      <c r="H35" s="13"/>
      <c r="I35" s="13"/>
      <c r="J35" s="13"/>
      <c r="K35" s="13"/>
      <c r="L35" s="13"/>
      <c r="M35" s="13"/>
    </row>
    <row r="36" spans="1:13" ht="15">
      <c r="A36" s="35" t="s">
        <v>8</v>
      </c>
      <c r="B36" s="36"/>
      <c r="C36" s="37"/>
      <c r="D36" s="29"/>
      <c r="E36" s="27">
        <f>SUM(E9,E15,E20)</f>
        <v>1535264</v>
      </c>
      <c r="F36" s="27">
        <f>SUM(F9,F15,F20)</f>
        <v>1535264</v>
      </c>
      <c r="G36" s="27">
        <f t="shared" ref="G36:M36" si="13">SUM(G9,G15,G20)</f>
        <v>1535264</v>
      </c>
      <c r="H36" s="27">
        <f t="shared" si="13"/>
        <v>82600</v>
      </c>
      <c r="I36" s="27">
        <f t="shared" si="13"/>
        <v>18664</v>
      </c>
      <c r="J36" s="27">
        <f t="shared" si="13"/>
        <v>0</v>
      </c>
      <c r="K36" s="27">
        <f t="shared" si="13"/>
        <v>1434000</v>
      </c>
      <c r="L36" s="27">
        <f t="shared" si="13"/>
        <v>0</v>
      </c>
      <c r="M36" s="27">
        <f t="shared" si="13"/>
        <v>0</v>
      </c>
    </row>
    <row r="37" spans="1:1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</sheetData>
  <mergeCells count="15">
    <mergeCell ref="A36:C36"/>
    <mergeCell ref="A2:L2"/>
    <mergeCell ref="A4:A7"/>
    <mergeCell ref="B4:B7"/>
    <mergeCell ref="C4:C7"/>
    <mergeCell ref="E4:E7"/>
    <mergeCell ref="F4:F7"/>
    <mergeCell ref="G4:M4"/>
    <mergeCell ref="G5:G7"/>
    <mergeCell ref="H5:L5"/>
    <mergeCell ref="M5:M7"/>
    <mergeCell ref="H6:I6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4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Skarbnik</cp:lastModifiedBy>
  <cp:lastPrinted>2013-01-28T09:38:13Z</cp:lastPrinted>
  <dcterms:created xsi:type="dcterms:W3CDTF">2004-02-04T10:27:28Z</dcterms:created>
  <dcterms:modified xsi:type="dcterms:W3CDTF">2013-01-31T09:47:18Z</dcterms:modified>
</cp:coreProperties>
</file>