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415" windowHeight="6195" tabRatio="597"/>
  </bookViews>
  <sheets>
    <sheet name="Zał.nr 7" sheetId="29" r:id="rId1"/>
  </sheets>
  <calcPr calcId="124519"/>
</workbook>
</file>

<file path=xl/calcChain.xml><?xml version="1.0" encoding="utf-8"?>
<calcChain xmlns="http://schemas.openxmlformats.org/spreadsheetml/2006/main">
  <c r="H24" i="29"/>
  <c r="G24"/>
  <c r="H18"/>
  <c r="G18"/>
  <c r="H15"/>
  <c r="G15"/>
  <c r="H12"/>
  <c r="G12"/>
  <c r="H9"/>
  <c r="G9"/>
  <c r="H8"/>
  <c r="G8"/>
  <c r="H7"/>
  <c r="H30" s="1"/>
  <c r="G7"/>
  <c r="G30" s="1"/>
</calcChain>
</file>

<file path=xl/sharedStrings.xml><?xml version="1.0" encoding="utf-8"?>
<sst xmlns="http://schemas.openxmlformats.org/spreadsheetml/2006/main" count="47" uniqueCount="37">
  <si>
    <t>Dział</t>
  </si>
  <si>
    <t>Rozdz.</t>
  </si>
  <si>
    <t>zakup usług pozostałych</t>
  </si>
  <si>
    <t>Przedszkola</t>
  </si>
  <si>
    <t>wpływy z usług</t>
  </si>
  <si>
    <t>Gimnazja</t>
  </si>
  <si>
    <t>Oddziały przedszkolne w szkołach podstawowych</t>
  </si>
  <si>
    <t>Lp.</t>
  </si>
  <si>
    <t>1.</t>
  </si>
  <si>
    <t>2.</t>
  </si>
  <si>
    <t>3.</t>
  </si>
  <si>
    <t>4.</t>
  </si>
  <si>
    <t>5.</t>
  </si>
  <si>
    <t>0830</t>
  </si>
  <si>
    <t>Ogółem</t>
  </si>
  <si>
    <t xml:space="preserve">Plan dochodów i wydatków </t>
  </si>
  <si>
    <t xml:space="preserve">§ </t>
  </si>
  <si>
    <t xml:space="preserve">Wyszczególnienie               </t>
  </si>
  <si>
    <t>Stan środków obrotowych na początku roku</t>
  </si>
  <si>
    <t xml:space="preserve">Plan dochodów </t>
  </si>
  <si>
    <t xml:space="preserve">Plan wydatków </t>
  </si>
  <si>
    <t>Oświata i wychowanie</t>
  </si>
  <si>
    <t>Szkoły podstawowe, w tym:</t>
  </si>
  <si>
    <t>SP Karsko</t>
  </si>
  <si>
    <t>0960</t>
  </si>
  <si>
    <t xml:space="preserve">otrzymane spadki, zapisy i darowizny w postaci pieniężnej </t>
  </si>
  <si>
    <t>Zakup materiałów i wyposażenia</t>
  </si>
  <si>
    <t>SP Nowogródek Pomorski</t>
  </si>
  <si>
    <t xml:space="preserve">Zakup środków żywności </t>
  </si>
  <si>
    <t>rachunku dochodów oświatowych jednostek budżetowych w 2013 r.</t>
  </si>
  <si>
    <t>Stan środków obrotowych na koniec 2012 roku</t>
  </si>
  <si>
    <t>Rozliczenie z budżetem z tytułu wpłat nadwyżki środków na rok 2012</t>
  </si>
  <si>
    <t>4240</t>
  </si>
  <si>
    <t>4300</t>
  </si>
  <si>
    <t>zakup pomocy naukowych</t>
  </si>
  <si>
    <t>Załącznik Nr 7
do uchwały Nr III/16/11
Rady Gminy 
Nowogródek Pomorski</t>
  </si>
  <si>
    <t>W zł.</t>
  </si>
</sst>
</file>

<file path=xl/styles.xml><?xml version="1.0" encoding="utf-8"?>
<styleSheet xmlns="http://schemas.openxmlformats.org/spreadsheetml/2006/main">
  <fonts count="9"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sz val="12"/>
      <name val="Arial CE"/>
      <charset val="238"/>
    </font>
    <font>
      <b/>
      <i/>
      <sz val="10"/>
      <name val="Arial CE"/>
      <charset val="238"/>
    </font>
    <font>
      <b/>
      <sz val="11"/>
      <name val="Arial CE"/>
      <charset val="238"/>
    </font>
    <font>
      <i/>
      <sz val="10"/>
      <name val="Arial CE"/>
      <charset val="238"/>
    </font>
    <font>
      <b/>
      <sz val="14"/>
      <name val="Arial CE"/>
      <charset val="238"/>
    </font>
    <font>
      <sz val="10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49" fontId="0" fillId="0" borderId="1" xfId="0" applyNumberFormat="1" applyBorder="1"/>
    <xf numFmtId="49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6" fillId="0" borderId="1" xfId="0" applyFont="1" applyBorder="1"/>
    <xf numFmtId="0" fontId="1" fillId="0" borderId="0" xfId="0" applyFont="1"/>
    <xf numFmtId="0" fontId="0" fillId="4" borderId="1" xfId="0" applyFill="1" applyBorder="1"/>
    <xf numFmtId="0" fontId="8" fillId="4" borderId="1" xfId="0" applyFont="1" applyFill="1" applyBorder="1"/>
    <xf numFmtId="49" fontId="0" fillId="4" borderId="1" xfId="0" applyNumberForma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8" fillId="3" borderId="1" xfId="0" applyFont="1" applyFill="1" applyBorder="1"/>
    <xf numFmtId="49" fontId="0" fillId="3" borderId="1" xfId="0" applyNumberFormat="1" applyFill="1" applyBorder="1" applyAlignment="1">
      <alignment wrapText="1"/>
    </xf>
    <xf numFmtId="0" fontId="1" fillId="2" borderId="1" xfId="0" applyFont="1" applyFill="1" applyBorder="1"/>
    <xf numFmtId="49" fontId="1" fillId="2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49" fontId="6" fillId="0" borderId="1" xfId="0" applyNumberFormat="1" applyFont="1" applyBorder="1"/>
    <xf numFmtId="0" fontId="4" fillId="0" borderId="1" xfId="0" applyFont="1" applyBorder="1" applyAlignment="1">
      <alignment wrapText="1"/>
    </xf>
    <xf numFmtId="0" fontId="5" fillId="4" borderId="1" xfId="0" applyFont="1" applyFill="1" applyBorder="1"/>
    <xf numFmtId="0" fontId="0" fillId="0" borderId="0" xfId="0" applyFont="1"/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26FA95"/>
      <color rgb="FFCCFFCC"/>
      <color rgb="FFC9FC24"/>
      <color rgb="FFC7F12F"/>
      <color rgb="FFB8F92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26FA95"/>
    <pageSetUpPr fitToPage="1"/>
  </sheetPr>
  <dimension ref="A1:J30"/>
  <sheetViews>
    <sheetView tabSelected="1" workbookViewId="0">
      <selection activeCell="D3" sqref="D3"/>
    </sheetView>
  </sheetViews>
  <sheetFormatPr defaultRowHeight="12.75"/>
  <cols>
    <col min="5" max="5" width="26.140625" customWidth="1"/>
  </cols>
  <sheetData>
    <row r="1" spans="1:10" ht="12.75" customHeight="1">
      <c r="H1" s="24" t="s">
        <v>35</v>
      </c>
      <c r="I1" s="24"/>
    </row>
    <row r="3" spans="1:10" ht="18">
      <c r="E3" s="25" t="s">
        <v>15</v>
      </c>
      <c r="F3" s="25"/>
      <c r="G3" s="25"/>
      <c r="H3" s="25"/>
      <c r="I3" s="25"/>
      <c r="J3" s="10"/>
    </row>
    <row r="4" spans="1:10" ht="15.75">
      <c r="C4" s="26" t="s">
        <v>29</v>
      </c>
      <c r="D4" s="26"/>
      <c r="E4" s="26"/>
      <c r="F4" s="26"/>
      <c r="G4" s="26"/>
      <c r="H4" s="26"/>
      <c r="I4" s="26"/>
      <c r="J4" s="23" t="s">
        <v>36</v>
      </c>
    </row>
    <row r="5" spans="1:10" ht="114.75">
      <c r="A5" s="11" t="s">
        <v>7</v>
      </c>
      <c r="B5" s="11" t="s">
        <v>0</v>
      </c>
      <c r="C5" s="11" t="s">
        <v>1</v>
      </c>
      <c r="D5" s="12" t="s">
        <v>16</v>
      </c>
      <c r="E5" s="11" t="s">
        <v>17</v>
      </c>
      <c r="F5" s="13" t="s">
        <v>18</v>
      </c>
      <c r="G5" s="14" t="s">
        <v>19</v>
      </c>
      <c r="H5" s="14" t="s">
        <v>20</v>
      </c>
      <c r="I5" s="14" t="s">
        <v>30</v>
      </c>
      <c r="J5" s="14" t="s">
        <v>31</v>
      </c>
    </row>
    <row r="6" spans="1:10">
      <c r="A6" s="7"/>
      <c r="B6" s="7"/>
      <c r="C6" s="7"/>
      <c r="D6" s="15"/>
      <c r="E6" s="7"/>
      <c r="F6" s="16"/>
      <c r="G6" s="8"/>
      <c r="H6" s="8"/>
      <c r="I6" s="8"/>
      <c r="J6" s="8"/>
    </row>
    <row r="7" spans="1:10">
      <c r="A7" s="17"/>
      <c r="B7" s="17">
        <v>801</v>
      </c>
      <c r="C7" s="17"/>
      <c r="D7" s="18"/>
      <c r="E7" s="19" t="s">
        <v>21</v>
      </c>
      <c r="F7" s="19"/>
      <c r="G7" s="17">
        <f>SUM(G8,G15,G18,G24,)</f>
        <v>16500</v>
      </c>
      <c r="H7" s="17">
        <f>SUM(H8,H15,H18,H24,)</f>
        <v>16500</v>
      </c>
      <c r="I7" s="17"/>
      <c r="J7" s="17"/>
    </row>
    <row r="8" spans="1:10" ht="25.5" customHeight="1">
      <c r="A8" s="1"/>
      <c r="B8" s="1"/>
      <c r="C8" s="4">
        <v>80101</v>
      </c>
      <c r="D8" s="3"/>
      <c r="E8" s="5" t="s">
        <v>22</v>
      </c>
      <c r="F8" s="4">
        <v>0</v>
      </c>
      <c r="G8" s="4">
        <f>SUM(G9,G12)</f>
        <v>1500</v>
      </c>
      <c r="H8" s="4">
        <f>SUM(H9,H12)</f>
        <v>1500</v>
      </c>
      <c r="I8" s="4">
        <v>0</v>
      </c>
      <c r="J8" s="4">
        <v>0</v>
      </c>
    </row>
    <row r="9" spans="1:10">
      <c r="A9" s="9"/>
      <c r="B9" s="9"/>
      <c r="C9" s="9"/>
      <c r="D9" s="20"/>
      <c r="E9" s="21" t="s">
        <v>23</v>
      </c>
      <c r="F9" s="9"/>
      <c r="G9" s="9">
        <f>SUM(G10)</f>
        <v>1000</v>
      </c>
      <c r="H9" s="9">
        <f>SUM(H11)</f>
        <v>1000</v>
      </c>
      <c r="I9" s="9"/>
      <c r="J9" s="9"/>
    </row>
    <row r="10" spans="1:10" ht="44.25" customHeight="1">
      <c r="A10" s="1" t="s">
        <v>8</v>
      </c>
      <c r="B10" s="1"/>
      <c r="C10" s="1"/>
      <c r="D10" s="2" t="s">
        <v>24</v>
      </c>
      <c r="E10" s="6" t="s">
        <v>25</v>
      </c>
      <c r="F10" s="1"/>
      <c r="G10" s="1">
        <v>1000</v>
      </c>
      <c r="H10" s="1"/>
      <c r="I10" s="1"/>
      <c r="J10" s="1"/>
    </row>
    <row r="11" spans="1:10" ht="34.5" customHeight="1">
      <c r="A11" s="1" t="s">
        <v>9</v>
      </c>
      <c r="B11" s="1"/>
      <c r="C11" s="1"/>
      <c r="D11" s="2">
        <v>4210</v>
      </c>
      <c r="E11" s="6" t="s">
        <v>26</v>
      </c>
      <c r="F11" s="1"/>
      <c r="G11" s="1">
        <v>0</v>
      </c>
      <c r="H11" s="1">
        <v>1000</v>
      </c>
      <c r="I11" s="1"/>
      <c r="J11" s="1"/>
    </row>
    <row r="12" spans="1:10" ht="25.5" customHeight="1">
      <c r="A12" s="9"/>
      <c r="B12" s="9"/>
      <c r="C12" s="9"/>
      <c r="D12" s="20"/>
      <c r="E12" s="21" t="s">
        <v>27</v>
      </c>
      <c r="F12" s="9"/>
      <c r="G12" s="9">
        <f>SUM(G13)</f>
        <v>500</v>
      </c>
      <c r="H12" s="9">
        <f>SUM(H14)</f>
        <v>500</v>
      </c>
      <c r="I12" s="9"/>
      <c r="J12" s="9"/>
    </row>
    <row r="13" spans="1:10" ht="47.25" customHeight="1">
      <c r="A13" s="1" t="s">
        <v>10</v>
      </c>
      <c r="B13" s="1"/>
      <c r="C13" s="1"/>
      <c r="D13" s="2" t="s">
        <v>24</v>
      </c>
      <c r="E13" s="6" t="s">
        <v>25</v>
      </c>
      <c r="F13" s="1"/>
      <c r="G13" s="1">
        <v>500</v>
      </c>
      <c r="H13" s="1"/>
      <c r="I13" s="1"/>
      <c r="J13" s="1"/>
    </row>
    <row r="14" spans="1:10" ht="27" customHeight="1">
      <c r="A14" s="1" t="s">
        <v>11</v>
      </c>
      <c r="B14" s="1"/>
      <c r="C14" s="1"/>
      <c r="D14" s="2">
        <v>4210</v>
      </c>
      <c r="E14" s="6" t="s">
        <v>26</v>
      </c>
      <c r="F14" s="1"/>
      <c r="G14" s="1">
        <v>0</v>
      </c>
      <c r="H14" s="1">
        <v>500</v>
      </c>
      <c r="I14" s="1"/>
      <c r="J14" s="1"/>
    </row>
    <row r="15" spans="1:10" ht="33" customHeight="1">
      <c r="A15" s="4"/>
      <c r="B15" s="4"/>
      <c r="C15" s="4">
        <v>80103</v>
      </c>
      <c r="D15" s="3"/>
      <c r="E15" s="5" t="s">
        <v>6</v>
      </c>
      <c r="F15" s="4"/>
      <c r="G15" s="4">
        <f>SUM(G16)</f>
        <v>500</v>
      </c>
      <c r="H15" s="4">
        <f>SUM(H17)</f>
        <v>500</v>
      </c>
      <c r="I15" s="4"/>
      <c r="J15" s="4"/>
    </row>
    <row r="16" spans="1:10" ht="42" customHeight="1">
      <c r="A16" s="1" t="s">
        <v>12</v>
      </c>
      <c r="B16" s="1"/>
      <c r="C16" s="1"/>
      <c r="D16" s="2" t="s">
        <v>24</v>
      </c>
      <c r="E16" s="6" t="s">
        <v>25</v>
      </c>
      <c r="F16" s="7"/>
      <c r="G16" s="1">
        <v>500</v>
      </c>
      <c r="H16" s="1">
        <v>0</v>
      </c>
      <c r="I16" s="1"/>
      <c r="J16" s="1"/>
    </row>
    <row r="17" spans="1:10" ht="36" customHeight="1">
      <c r="A17" s="1"/>
      <c r="B17" s="1"/>
      <c r="C17" s="1"/>
      <c r="D17" s="2">
        <v>4210</v>
      </c>
      <c r="E17" s="6" t="s">
        <v>26</v>
      </c>
      <c r="F17" s="1"/>
      <c r="G17" s="1"/>
      <c r="H17" s="1">
        <v>500</v>
      </c>
      <c r="I17" s="1"/>
      <c r="J17" s="1"/>
    </row>
    <row r="18" spans="1:10" ht="15" customHeight="1">
      <c r="A18" s="4"/>
      <c r="B18" s="4"/>
      <c r="C18" s="4">
        <v>80104</v>
      </c>
      <c r="D18" s="3"/>
      <c r="E18" s="5" t="s">
        <v>3</v>
      </c>
      <c r="F18" s="4"/>
      <c r="G18" s="4">
        <f>SUM(G19:G20)</f>
        <v>11500</v>
      </c>
      <c r="H18" s="4">
        <f>SUM(H21:H23)</f>
        <v>11500</v>
      </c>
      <c r="I18" s="4"/>
      <c r="J18" s="4"/>
    </row>
    <row r="19" spans="1:10" ht="17.25" customHeight="1">
      <c r="A19" s="1"/>
      <c r="B19" s="1"/>
      <c r="C19" s="1"/>
      <c r="D19" s="2" t="s">
        <v>13</v>
      </c>
      <c r="E19" s="6" t="s">
        <v>4</v>
      </c>
      <c r="F19" s="1"/>
      <c r="G19" s="1">
        <v>11500</v>
      </c>
      <c r="H19" s="1"/>
      <c r="I19" s="1"/>
      <c r="J19" s="1"/>
    </row>
    <row r="20" spans="1:10" ht="11.25" customHeight="1">
      <c r="A20" s="1"/>
      <c r="B20" s="1"/>
      <c r="C20" s="1"/>
      <c r="D20" s="2"/>
      <c r="E20" s="6"/>
      <c r="F20" s="1"/>
      <c r="G20" s="1">
        <v>0</v>
      </c>
      <c r="H20" s="1"/>
      <c r="I20" s="1"/>
      <c r="J20" s="1"/>
    </row>
    <row r="21" spans="1:10" ht="11.25" customHeight="1">
      <c r="A21" s="1"/>
      <c r="B21" s="1"/>
      <c r="C21" s="1"/>
      <c r="D21" s="2"/>
      <c r="E21" s="6"/>
      <c r="F21" s="1"/>
      <c r="G21" s="1"/>
      <c r="H21" s="1">
        <v>0</v>
      </c>
      <c r="I21" s="1"/>
      <c r="J21" s="1"/>
    </row>
    <row r="22" spans="1:10" ht="34.5" customHeight="1">
      <c r="A22" s="1"/>
      <c r="B22" s="1"/>
      <c r="C22" s="1"/>
      <c r="D22" s="2">
        <v>4210</v>
      </c>
      <c r="E22" s="6" t="s">
        <v>26</v>
      </c>
      <c r="F22" s="1"/>
      <c r="G22" s="1"/>
      <c r="H22" s="1">
        <v>1700</v>
      </c>
      <c r="I22" s="1"/>
      <c r="J22" s="1"/>
    </row>
    <row r="23" spans="1:10" ht="22.5" customHeight="1">
      <c r="A23" s="1"/>
      <c r="B23" s="1"/>
      <c r="C23" s="1"/>
      <c r="D23" s="2">
        <v>4220</v>
      </c>
      <c r="E23" s="6" t="s">
        <v>28</v>
      </c>
      <c r="F23" s="1"/>
      <c r="G23" s="1"/>
      <c r="H23" s="1">
        <v>9800</v>
      </c>
      <c r="I23" s="1"/>
      <c r="J23" s="1"/>
    </row>
    <row r="24" spans="1:10">
      <c r="A24" s="4"/>
      <c r="B24" s="4"/>
      <c r="C24" s="4">
        <v>80110</v>
      </c>
      <c r="D24" s="3"/>
      <c r="E24" s="5" t="s">
        <v>5</v>
      </c>
      <c r="F24" s="4"/>
      <c r="G24" s="4">
        <f>SUM(G25)</f>
        <v>3000</v>
      </c>
      <c r="H24" s="4">
        <f>SUM(H26:H28)</f>
        <v>3000</v>
      </c>
      <c r="I24" s="4"/>
      <c r="J24" s="4"/>
    </row>
    <row r="25" spans="1:10" ht="46.5" customHeight="1">
      <c r="A25" s="1"/>
      <c r="B25" s="1"/>
      <c r="C25" s="1"/>
      <c r="D25" s="2" t="s">
        <v>24</v>
      </c>
      <c r="E25" s="6" t="s">
        <v>25</v>
      </c>
      <c r="F25" s="1"/>
      <c r="G25" s="1">
        <v>3000</v>
      </c>
      <c r="H25" s="1"/>
      <c r="I25" s="1"/>
      <c r="J25" s="1"/>
    </row>
    <row r="26" spans="1:10" ht="32.25" customHeight="1">
      <c r="A26" s="1"/>
      <c r="B26" s="1"/>
      <c r="C26" s="1"/>
      <c r="D26" s="2">
        <v>4210</v>
      </c>
      <c r="E26" s="6" t="s">
        <v>26</v>
      </c>
      <c r="F26" s="1"/>
      <c r="G26" s="1"/>
      <c r="H26" s="1">
        <v>2000</v>
      </c>
      <c r="I26" s="1"/>
      <c r="J26" s="1"/>
    </row>
    <row r="27" spans="1:10" ht="18.75" customHeight="1">
      <c r="A27" s="1"/>
      <c r="B27" s="1"/>
      <c r="C27" s="1"/>
      <c r="D27" s="2" t="s">
        <v>32</v>
      </c>
      <c r="E27" s="6" t="s">
        <v>34</v>
      </c>
      <c r="F27" s="1"/>
      <c r="G27" s="1"/>
      <c r="H27" s="1">
        <v>800</v>
      </c>
      <c r="I27" s="1"/>
      <c r="J27" s="1"/>
    </row>
    <row r="28" spans="1:10" ht="18" customHeight="1">
      <c r="A28" s="1"/>
      <c r="B28" s="1"/>
      <c r="C28" s="1"/>
      <c r="D28" s="2" t="s">
        <v>33</v>
      </c>
      <c r="E28" s="6" t="s">
        <v>2</v>
      </c>
      <c r="F28" s="1"/>
      <c r="G28" s="1"/>
      <c r="H28" s="1">
        <v>200</v>
      </c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5">
      <c r="A30" s="22"/>
      <c r="B30" s="22"/>
      <c r="C30" s="22"/>
      <c r="D30" s="22"/>
      <c r="E30" s="22" t="s">
        <v>14</v>
      </c>
      <c r="F30" s="22">
        <v>0</v>
      </c>
      <c r="G30" s="22">
        <f>SUM(G7)</f>
        <v>16500</v>
      </c>
      <c r="H30" s="22">
        <f>SUM(H7)</f>
        <v>16500</v>
      </c>
      <c r="I30" s="22">
        <v>0</v>
      </c>
      <c r="J30" s="22">
        <v>0</v>
      </c>
    </row>
  </sheetData>
  <mergeCells count="3">
    <mergeCell ref="H1:I1"/>
    <mergeCell ref="E3:I3"/>
    <mergeCell ref="C4:I4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Zał.nr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Nowogródek</dc:creator>
  <cp:lastModifiedBy>Skarbnik</cp:lastModifiedBy>
  <cp:lastPrinted>2013-01-28T09:45:01Z</cp:lastPrinted>
  <dcterms:created xsi:type="dcterms:W3CDTF">2004-02-04T10:27:28Z</dcterms:created>
  <dcterms:modified xsi:type="dcterms:W3CDTF">2013-01-31T09:47:51Z</dcterms:modified>
</cp:coreProperties>
</file>