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1415" windowHeight="6195" tabRatio="597"/>
  </bookViews>
  <sheets>
    <sheet name="Zał. nr 1" sheetId="2" r:id="rId1"/>
    <sheet name="Zał. nr 2" sheetId="24" r:id="rId2"/>
    <sheet name="Zał. nr 3" sheetId="10" r:id="rId3"/>
    <sheet name="Zał. nr 4 " sheetId="25" r:id="rId4"/>
    <sheet name="Zał. nr 5" sheetId="23" r:id="rId5"/>
    <sheet name="Zał. nr 6" sheetId="26" r:id="rId6"/>
    <sheet name="Zał. nr 7" sheetId="27" r:id="rId7"/>
    <sheet name="Zał. nr 8,9" sheetId="8" r:id="rId8"/>
    <sheet name="Zał. nr 10" sheetId="20" r:id="rId9"/>
    <sheet name="Prognoza" sheetId="15" r:id="rId10"/>
  </sheets>
  <definedNames>
    <definedName name="_xlnm.Print_Area" localSheetId="9">Prognoza!$A$3:$N$92</definedName>
    <definedName name="_xlnm.Print_Area" localSheetId="0">'Zał. nr 1'!$A$1:$J$128</definedName>
    <definedName name="_xlnm.Print_Area" localSheetId="8">'Zał. nr 10'!$A$2:$I$15</definedName>
    <definedName name="_xlnm.Print_Area" localSheetId="2">'Zał. nr 3'!$A$26:$F$44</definedName>
    <definedName name="_xlnm.Print_Area" localSheetId="4">'Zał. nr 5'!$A$44:$G$83</definedName>
    <definedName name="_xlnm.Print_Area" localSheetId="7">'Zał. nr 8,9'!$A$2:$G$48</definedName>
  </definedNames>
  <calcPr calcId="124519"/>
</workbook>
</file>

<file path=xl/calcChain.xml><?xml version="1.0" encoding="utf-8"?>
<calcChain xmlns="http://schemas.openxmlformats.org/spreadsheetml/2006/main">
  <c r="I34" i="2"/>
  <c r="F69"/>
  <c r="H23" i="26"/>
  <c r="H24"/>
  <c r="N72" i="15"/>
  <c r="N84" s="1"/>
  <c r="N71"/>
  <c r="N70"/>
  <c r="N20"/>
  <c r="N19"/>
  <c r="N39"/>
  <c r="F85" i="2"/>
  <c r="H8" i="27"/>
  <c r="H9"/>
  <c r="H10"/>
  <c r="H11"/>
  <c r="H12"/>
  <c r="H13"/>
  <c r="H14"/>
  <c r="H15"/>
  <c r="H7"/>
  <c r="H14" i="26"/>
  <c r="E62" i="24"/>
  <c r="E13"/>
  <c r="E34"/>
  <c r="E16"/>
  <c r="E19"/>
  <c r="E21"/>
  <c r="E24"/>
  <c r="E29"/>
  <c r="E31"/>
  <c r="E36"/>
  <c r="E38"/>
  <c r="E40"/>
  <c r="E48"/>
  <c r="E51"/>
  <c r="E60"/>
  <c r="E64"/>
  <c r="E68"/>
  <c r="E71"/>
  <c r="H51" i="2"/>
  <c r="H21"/>
  <c r="G111"/>
  <c r="H113"/>
  <c r="H112"/>
  <c r="I111"/>
  <c r="J111"/>
  <c r="H111"/>
  <c r="I110"/>
  <c r="J110"/>
  <c r="H110"/>
  <c r="G110"/>
  <c r="F111"/>
  <c r="F110"/>
  <c r="J16" i="27"/>
  <c r="K16"/>
  <c r="L16"/>
  <c r="I16"/>
  <c r="H16"/>
  <c r="H20" i="26"/>
  <c r="H68" i="24"/>
  <c r="I68"/>
  <c r="J68"/>
  <c r="K68"/>
  <c r="L68"/>
  <c r="M68"/>
  <c r="N68"/>
  <c r="O68"/>
  <c r="J75"/>
  <c r="K75"/>
  <c r="L75"/>
  <c r="M75"/>
  <c r="H51"/>
  <c r="I51"/>
  <c r="J51"/>
  <c r="K51"/>
  <c r="L51"/>
  <c r="M51"/>
  <c r="N51"/>
  <c r="O51"/>
  <c r="G56"/>
  <c r="G51" s="1"/>
  <c r="F55"/>
  <c r="F56"/>
  <c r="F51" s="1"/>
  <c r="F54"/>
  <c r="G53"/>
  <c r="F53"/>
  <c r="G52"/>
  <c r="F52"/>
  <c r="F46"/>
  <c r="F47"/>
  <c r="J29"/>
  <c r="K29"/>
  <c r="L29"/>
  <c r="M29"/>
  <c r="N29"/>
  <c r="O29"/>
  <c r="F29"/>
  <c r="G29"/>
  <c r="H29"/>
  <c r="F30"/>
  <c r="G30"/>
  <c r="I29"/>
  <c r="J24"/>
  <c r="K24"/>
  <c r="L24"/>
  <c r="M24"/>
  <c r="N24"/>
  <c r="O24"/>
  <c r="I24"/>
  <c r="H24"/>
  <c r="G25"/>
  <c r="F25"/>
  <c r="G21"/>
  <c r="G23"/>
  <c r="I21"/>
  <c r="J21"/>
  <c r="K21"/>
  <c r="L21"/>
  <c r="M21"/>
  <c r="N21"/>
  <c r="O21"/>
  <c r="H21"/>
  <c r="G17"/>
  <c r="G15"/>
  <c r="G13"/>
  <c r="F14"/>
  <c r="G18"/>
  <c r="I29" i="26"/>
  <c r="J29"/>
  <c r="K29"/>
  <c r="L29"/>
  <c r="H10"/>
  <c r="H11"/>
  <c r="H13"/>
  <c r="H15"/>
  <c r="H16"/>
  <c r="H17"/>
  <c r="H18"/>
  <c r="H19"/>
  <c r="H21"/>
  <c r="H22"/>
  <c r="H25"/>
  <c r="H26"/>
  <c r="H27"/>
  <c r="H12"/>
  <c r="E19" i="25"/>
  <c r="F17"/>
  <c r="F18"/>
  <c r="F19"/>
  <c r="E17"/>
  <c r="E18"/>
  <c r="E32"/>
  <c r="E22"/>
  <c r="D16"/>
  <c r="D15" s="1"/>
  <c r="G16"/>
  <c r="G15" s="1"/>
  <c r="H16"/>
  <c r="H15" s="1"/>
  <c r="I16"/>
  <c r="I15" s="1"/>
  <c r="J16"/>
  <c r="J15" s="1"/>
  <c r="K16"/>
  <c r="K15" s="1"/>
  <c r="L16"/>
  <c r="L15" s="1"/>
  <c r="D31"/>
  <c r="G31"/>
  <c r="H31"/>
  <c r="I31"/>
  <c r="J31"/>
  <c r="K31"/>
  <c r="L31"/>
  <c r="F33"/>
  <c r="E33" s="1"/>
  <c r="D21"/>
  <c r="D20" s="1"/>
  <c r="J21"/>
  <c r="J20" s="1"/>
  <c r="F24"/>
  <c r="E24" s="1"/>
  <c r="F25"/>
  <c r="E25" s="1"/>
  <c r="F26"/>
  <c r="E26" s="1"/>
  <c r="F27"/>
  <c r="E27" s="1"/>
  <c r="F28"/>
  <c r="E28" s="1"/>
  <c r="F29"/>
  <c r="E29" s="1"/>
  <c r="F30"/>
  <c r="E30" s="1"/>
  <c r="F23"/>
  <c r="F21" s="1"/>
  <c r="I21"/>
  <c r="I20" s="1"/>
  <c r="K21"/>
  <c r="K20" s="1"/>
  <c r="L21"/>
  <c r="L20" s="1"/>
  <c r="H21"/>
  <c r="H20" s="1"/>
  <c r="G21"/>
  <c r="G20" s="1"/>
  <c r="L10"/>
  <c r="K10"/>
  <c r="K9"/>
  <c r="L9"/>
  <c r="D10"/>
  <c r="D9" s="1"/>
  <c r="D36" s="1"/>
  <c r="H10"/>
  <c r="H9" s="1"/>
  <c r="I10"/>
  <c r="I9" s="1"/>
  <c r="J10"/>
  <c r="J9" s="1"/>
  <c r="F13"/>
  <c r="F14"/>
  <c r="F12"/>
  <c r="F10" s="1"/>
  <c r="G10"/>
  <c r="G9" s="1"/>
  <c r="G73" i="24"/>
  <c r="F73"/>
  <c r="G72"/>
  <c r="F72"/>
  <c r="O71"/>
  <c r="N71"/>
  <c r="L71"/>
  <c r="K71"/>
  <c r="I71"/>
  <c r="H71"/>
  <c r="G71"/>
  <c r="F71"/>
  <c r="G70"/>
  <c r="F70"/>
  <c r="G69"/>
  <c r="G68" s="1"/>
  <c r="F69"/>
  <c r="F68"/>
  <c r="G67"/>
  <c r="F67"/>
  <c r="G66"/>
  <c r="F66"/>
  <c r="G65"/>
  <c r="F65"/>
  <c r="O64"/>
  <c r="N64"/>
  <c r="L64"/>
  <c r="K64"/>
  <c r="I64"/>
  <c r="H64"/>
  <c r="G64"/>
  <c r="F64"/>
  <c r="G61"/>
  <c r="F61"/>
  <c r="O60"/>
  <c r="N60"/>
  <c r="L60"/>
  <c r="K60"/>
  <c r="I60"/>
  <c r="H60"/>
  <c r="G60"/>
  <c r="F60"/>
  <c r="G59"/>
  <c r="F59"/>
  <c r="G58"/>
  <c r="F58"/>
  <c r="G57"/>
  <c r="F57"/>
  <c r="G55"/>
  <c r="G54"/>
  <c r="G50"/>
  <c r="F50"/>
  <c r="G49"/>
  <c r="F49"/>
  <c r="O48"/>
  <c r="N48"/>
  <c r="L48"/>
  <c r="K48"/>
  <c r="I48"/>
  <c r="H48"/>
  <c r="G48"/>
  <c r="F48"/>
  <c r="G47"/>
  <c r="G46"/>
  <c r="G45"/>
  <c r="F45"/>
  <c r="G44"/>
  <c r="F44"/>
  <c r="G43"/>
  <c r="F43"/>
  <c r="G42"/>
  <c r="F42"/>
  <c r="G41"/>
  <c r="F41"/>
  <c r="O40"/>
  <c r="N40"/>
  <c r="L40"/>
  <c r="K40"/>
  <c r="I40"/>
  <c r="H40"/>
  <c r="G40"/>
  <c r="F40"/>
  <c r="G39"/>
  <c r="F39"/>
  <c r="O38"/>
  <c r="N38"/>
  <c r="L38"/>
  <c r="K38"/>
  <c r="I38"/>
  <c r="H38"/>
  <c r="G38"/>
  <c r="F38"/>
  <c r="G37"/>
  <c r="F37"/>
  <c r="O36"/>
  <c r="N36"/>
  <c r="N75" s="1"/>
  <c r="L36"/>
  <c r="K36"/>
  <c r="I36"/>
  <c r="H36"/>
  <c r="G36"/>
  <c r="F36"/>
  <c r="G35"/>
  <c r="F35"/>
  <c r="N34"/>
  <c r="L34"/>
  <c r="K34"/>
  <c r="I34"/>
  <c r="H34"/>
  <c r="G34"/>
  <c r="F34"/>
  <c r="G33"/>
  <c r="F33"/>
  <c r="G32"/>
  <c r="F32"/>
  <c r="O31"/>
  <c r="N31"/>
  <c r="L31"/>
  <c r="K31"/>
  <c r="I31"/>
  <c r="H31"/>
  <c r="G31"/>
  <c r="F31"/>
  <c r="G28"/>
  <c r="F28"/>
  <c r="G27"/>
  <c r="F27"/>
  <c r="G26"/>
  <c r="F26"/>
  <c r="F23"/>
  <c r="G22"/>
  <c r="F22"/>
  <c r="F21"/>
  <c r="G20"/>
  <c r="F20"/>
  <c r="O19"/>
  <c r="N19"/>
  <c r="L19"/>
  <c r="K19"/>
  <c r="I19"/>
  <c r="H19"/>
  <c r="G19"/>
  <c r="F19"/>
  <c r="F18"/>
  <c r="F17"/>
  <c r="F16" s="1"/>
  <c r="F75" s="1"/>
  <c r="O16"/>
  <c r="N16"/>
  <c r="L16"/>
  <c r="K16"/>
  <c r="I16"/>
  <c r="H16"/>
  <c r="G16"/>
  <c r="F15"/>
  <c r="G14"/>
  <c r="O13"/>
  <c r="N13"/>
  <c r="L13"/>
  <c r="K13"/>
  <c r="I13"/>
  <c r="H13"/>
  <c r="E75" l="1"/>
  <c r="H29" i="26"/>
  <c r="O75" i="24"/>
  <c r="N83" i="15"/>
  <c r="H75" i="24"/>
  <c r="F24"/>
  <c r="G24"/>
  <c r="I75"/>
  <c r="G75" s="1"/>
  <c r="F13"/>
  <c r="L36" i="25"/>
  <c r="K36"/>
  <c r="J36"/>
  <c r="I36"/>
  <c r="H36"/>
  <c r="G36"/>
  <c r="E21"/>
  <c r="F31"/>
  <c r="E31" s="1"/>
  <c r="F16"/>
  <c r="E23"/>
  <c r="F9"/>
  <c r="E10"/>
  <c r="E9" s="1"/>
  <c r="J19" i="2"/>
  <c r="I19"/>
  <c r="E83" i="23"/>
  <c r="G83"/>
  <c r="F83"/>
  <c r="G56"/>
  <c r="F56"/>
  <c r="G59"/>
  <c r="F59"/>
  <c r="G57"/>
  <c r="F57"/>
  <c r="G53"/>
  <c r="F53"/>
  <c r="G54"/>
  <c r="F54"/>
  <c r="G50"/>
  <c r="F50"/>
  <c r="G51"/>
  <c r="F51"/>
  <c r="E51"/>
  <c r="E52"/>
  <c r="E53"/>
  <c r="E54"/>
  <c r="E55"/>
  <c r="E56"/>
  <c r="E57"/>
  <c r="E58"/>
  <c r="E59"/>
  <c r="E60"/>
  <c r="E61"/>
  <c r="E62"/>
  <c r="E50"/>
  <c r="G63"/>
  <c r="F63"/>
  <c r="E63"/>
  <c r="E65"/>
  <c r="E66"/>
  <c r="E67"/>
  <c r="E68"/>
  <c r="E69"/>
  <c r="E70"/>
  <c r="E71"/>
  <c r="E72"/>
  <c r="E73"/>
  <c r="E74"/>
  <c r="E75"/>
  <c r="E76"/>
  <c r="E77"/>
  <c r="G64"/>
  <c r="F64"/>
  <c r="G70"/>
  <c r="F70"/>
  <c r="E64"/>
  <c r="G78"/>
  <c r="F78"/>
  <c r="G79"/>
  <c r="F79"/>
  <c r="E79"/>
  <c r="E80"/>
  <c r="E81"/>
  <c r="E82"/>
  <c r="F15" i="25" l="1"/>
  <c r="E16"/>
  <c r="E15" s="1"/>
  <c r="E20"/>
  <c r="F20"/>
  <c r="E11" i="23"/>
  <c r="G10"/>
  <c r="F10"/>
  <c r="E35"/>
  <c r="E36"/>
  <c r="E37"/>
  <c r="G34"/>
  <c r="F34"/>
  <c r="E34"/>
  <c r="G32"/>
  <c r="F32"/>
  <c r="E33"/>
  <c r="E32"/>
  <c r="G29"/>
  <c r="F29"/>
  <c r="E30"/>
  <c r="E31"/>
  <c r="E29"/>
  <c r="G27"/>
  <c r="F27"/>
  <c r="E28"/>
  <c r="E27"/>
  <c r="G25"/>
  <c r="F25"/>
  <c r="E26"/>
  <c r="E25"/>
  <c r="G22"/>
  <c r="F22"/>
  <c r="E23"/>
  <c r="E24"/>
  <c r="E22"/>
  <c r="G17"/>
  <c r="F17"/>
  <c r="E21"/>
  <c r="E18"/>
  <c r="E19"/>
  <c r="E20"/>
  <c r="E17"/>
  <c r="G13"/>
  <c r="F13"/>
  <c r="E14"/>
  <c r="E15"/>
  <c r="E16"/>
  <c r="E13"/>
  <c r="E10"/>
  <c r="E12"/>
  <c r="G7"/>
  <c r="G40" s="1"/>
  <c r="F7"/>
  <c r="F40" s="1"/>
  <c r="E40" s="1"/>
  <c r="E7"/>
  <c r="E9"/>
  <c r="E8"/>
  <c r="J100" i="2"/>
  <c r="I100"/>
  <c r="H101"/>
  <c r="H100"/>
  <c r="G100"/>
  <c r="F100"/>
  <c r="H96"/>
  <c r="H38"/>
  <c r="G29"/>
  <c r="G126"/>
  <c r="G125"/>
  <c r="G122"/>
  <c r="G121"/>
  <c r="G119"/>
  <c r="G117"/>
  <c r="G115"/>
  <c r="G114"/>
  <c r="G108"/>
  <c r="G104"/>
  <c r="G102"/>
  <c r="G97"/>
  <c r="G94"/>
  <c r="G91"/>
  <c r="G90" s="1"/>
  <c r="G88"/>
  <c r="G85"/>
  <c r="G83"/>
  <c r="G82"/>
  <c r="G77"/>
  <c r="G75"/>
  <c r="G73"/>
  <c r="G72"/>
  <c r="G69"/>
  <c r="G65"/>
  <c r="G55"/>
  <c r="G47"/>
  <c r="G45"/>
  <c r="G42"/>
  <c r="G41"/>
  <c r="G39"/>
  <c r="G34"/>
  <c r="G32"/>
  <c r="G31"/>
  <c r="G28"/>
  <c r="G23"/>
  <c r="G22"/>
  <c r="G19"/>
  <c r="G18"/>
  <c r="G16"/>
  <c r="G15"/>
  <c r="J94"/>
  <c r="I94"/>
  <c r="F94"/>
  <c r="J119"/>
  <c r="J16"/>
  <c r="I16"/>
  <c r="F16"/>
  <c r="H17"/>
  <c r="H16" s="1"/>
  <c r="F115"/>
  <c r="F65"/>
  <c r="F11" i="15"/>
  <c r="H12" i="20"/>
  <c r="J123" i="2"/>
  <c r="J126"/>
  <c r="J125" s="1"/>
  <c r="I126"/>
  <c r="I125" s="1"/>
  <c r="H127"/>
  <c r="H126" s="1"/>
  <c r="H125" s="1"/>
  <c r="F126"/>
  <c r="F125"/>
  <c r="F44" i="8"/>
  <c r="F43"/>
  <c r="F47" s="1"/>
  <c r="F119" i="2"/>
  <c r="F39"/>
  <c r="H11" i="20"/>
  <c r="E20" i="15"/>
  <c r="J13"/>
  <c r="K13"/>
  <c r="L13"/>
  <c r="M13"/>
  <c r="N13" s="1"/>
  <c r="H39"/>
  <c r="I39"/>
  <c r="J39"/>
  <c r="K39"/>
  <c r="L39"/>
  <c r="M39"/>
  <c r="G39"/>
  <c r="G11"/>
  <c r="J85" i="2"/>
  <c r="I119"/>
  <c r="I91"/>
  <c r="G128" l="1"/>
  <c r="G131"/>
  <c r="E36" i="25"/>
  <c r="F36"/>
  <c r="I73" i="2"/>
  <c r="H20"/>
  <c r="H19" s="1"/>
  <c r="H124"/>
  <c r="H123" s="1"/>
  <c r="H120"/>
  <c r="H119" s="1"/>
  <c r="H116"/>
  <c r="H115" s="1"/>
  <c r="H109"/>
  <c r="H105"/>
  <c r="H103"/>
  <c r="H99"/>
  <c r="H98"/>
  <c r="H95"/>
  <c r="H94" s="1"/>
  <c r="H93"/>
  <c r="H92"/>
  <c r="H91" s="1"/>
  <c r="H88"/>
  <c r="H87"/>
  <c r="H84"/>
  <c r="H78"/>
  <c r="H76"/>
  <c r="H74"/>
  <c r="H71"/>
  <c r="H70"/>
  <c r="H67"/>
  <c r="H68"/>
  <c r="H66"/>
  <c r="H57"/>
  <c r="H58"/>
  <c r="H59"/>
  <c r="H60"/>
  <c r="H61"/>
  <c r="H62"/>
  <c r="H63"/>
  <c r="H64"/>
  <c r="H56"/>
  <c r="H49"/>
  <c r="H50"/>
  <c r="H52"/>
  <c r="H53"/>
  <c r="H54"/>
  <c r="H48"/>
  <c r="H36"/>
  <c r="H37"/>
  <c r="H35"/>
  <c r="H33"/>
  <c r="H30"/>
  <c r="H25"/>
  <c r="H26"/>
  <c r="H27"/>
  <c r="H24"/>
  <c r="F91"/>
  <c r="F83"/>
  <c r="H11" i="15"/>
  <c r="F114" i="2"/>
  <c r="F19"/>
  <c r="F18"/>
  <c r="F39" i="15"/>
  <c r="F58" s="1"/>
  <c r="J18" i="2"/>
  <c r="F23" i="8"/>
  <c r="J80" i="2"/>
  <c r="I80"/>
  <c r="F80"/>
  <c r="H80"/>
  <c r="I15"/>
  <c r="I18"/>
  <c r="I23"/>
  <c r="I22"/>
  <c r="I29"/>
  <c r="I28"/>
  <c r="I32"/>
  <c r="I39"/>
  <c r="I31"/>
  <c r="I42"/>
  <c r="I41"/>
  <c r="I47"/>
  <c r="I55"/>
  <c r="I65"/>
  <c r="I69"/>
  <c r="I45"/>
  <c r="I75"/>
  <c r="I77"/>
  <c r="I72"/>
  <c r="I83"/>
  <c r="I85"/>
  <c r="I82"/>
  <c r="I97"/>
  <c r="I102"/>
  <c r="I108"/>
  <c r="I104"/>
  <c r="I114"/>
  <c r="I117"/>
  <c r="I123"/>
  <c r="I121"/>
  <c r="J117"/>
  <c r="J121"/>
  <c r="J15"/>
  <c r="J23"/>
  <c r="J22"/>
  <c r="J29"/>
  <c r="J28"/>
  <c r="J32"/>
  <c r="J34"/>
  <c r="J31"/>
  <c r="J41"/>
  <c r="J47"/>
  <c r="J55"/>
  <c r="J65"/>
  <c r="J69"/>
  <c r="J45"/>
  <c r="J72"/>
  <c r="J83"/>
  <c r="J82" s="1"/>
  <c r="J97"/>
  <c r="J90" s="1"/>
  <c r="J114"/>
  <c r="H117"/>
  <c r="H121"/>
  <c r="H15"/>
  <c r="H18"/>
  <c r="H23"/>
  <c r="H22"/>
  <c r="H29"/>
  <c r="H28"/>
  <c r="H32"/>
  <c r="H39"/>
  <c r="H47"/>
  <c r="H55"/>
  <c r="H65"/>
  <c r="H69"/>
  <c r="H45"/>
  <c r="H73"/>
  <c r="H75"/>
  <c r="H77"/>
  <c r="H72"/>
  <c r="H83"/>
  <c r="H85"/>
  <c r="H82"/>
  <c r="H97"/>
  <c r="H102"/>
  <c r="H108"/>
  <c r="H104"/>
  <c r="H114"/>
  <c r="J16" i="15"/>
  <c r="K16"/>
  <c r="L16"/>
  <c r="M16"/>
  <c r="N16" s="1"/>
  <c r="N15" s="1"/>
  <c r="N18" s="1"/>
  <c r="M15"/>
  <c r="L15"/>
  <c r="M20"/>
  <c r="M19" s="1"/>
  <c r="M72"/>
  <c r="G37"/>
  <c r="J43" i="2"/>
  <c r="F77"/>
  <c r="F75"/>
  <c r="F88"/>
  <c r="F37" i="15"/>
  <c r="G58"/>
  <c r="G56" s="1"/>
  <c r="F19" i="10"/>
  <c r="F122" i="2"/>
  <c r="F73"/>
  <c r="F108"/>
  <c r="F97"/>
  <c r="F102"/>
  <c r="F104"/>
  <c r="F106"/>
  <c r="F15"/>
  <c r="F23"/>
  <c r="F22" s="1"/>
  <c r="F29"/>
  <c r="F28"/>
  <c r="F32"/>
  <c r="F34"/>
  <c r="F31"/>
  <c r="F42"/>
  <c r="F41"/>
  <c r="F47"/>
  <c r="F55"/>
  <c r="F45"/>
  <c r="F72"/>
  <c r="F117"/>
  <c r="F121"/>
  <c r="F40" i="10"/>
  <c r="F36"/>
  <c r="L78" i="15"/>
  <c r="L72" s="1"/>
  <c r="H58"/>
  <c r="E39"/>
  <c r="L20"/>
  <c r="L19"/>
  <c r="F15"/>
  <c r="G78"/>
  <c r="G72" s="1"/>
  <c r="F13" i="10"/>
  <c r="F17"/>
  <c r="K78" i="15"/>
  <c r="K72" s="1"/>
  <c r="J78"/>
  <c r="J72" s="1"/>
  <c r="I78"/>
  <c r="I72" s="1"/>
  <c r="H78"/>
  <c r="H72" s="1"/>
  <c r="F78"/>
  <c r="F72"/>
  <c r="F84" s="1"/>
  <c r="F83"/>
  <c r="E78"/>
  <c r="E72" s="1"/>
  <c r="F56"/>
  <c r="F71" s="1"/>
  <c r="F70"/>
  <c r="E56"/>
  <c r="E71" s="1"/>
  <c r="E70"/>
  <c r="K20"/>
  <c r="J20"/>
  <c r="I20"/>
  <c r="H20"/>
  <c r="G20"/>
  <c r="F20"/>
  <c r="K19"/>
  <c r="J19"/>
  <c r="I19"/>
  <c r="H19"/>
  <c r="G19"/>
  <c r="F19"/>
  <c r="E19"/>
  <c r="K15"/>
  <c r="J15"/>
  <c r="I15"/>
  <c r="H15"/>
  <c r="G15"/>
  <c r="G18"/>
  <c r="F18"/>
  <c r="E15"/>
  <c r="E18"/>
  <c r="F13" i="2"/>
  <c r="F16" i="8"/>
  <c r="F28" s="1"/>
  <c r="F21"/>
  <c r="H90" i="2" l="1"/>
  <c r="I90"/>
  <c r="I128"/>
  <c r="J128"/>
  <c r="K128" s="1"/>
  <c r="F90"/>
  <c r="H18" i="15"/>
  <c r="F82" i="2"/>
  <c r="F128" s="1"/>
  <c r="H43"/>
  <c r="H42" s="1"/>
  <c r="H41" s="1"/>
  <c r="H34"/>
  <c r="H31" s="1"/>
  <c r="H128" s="1"/>
  <c r="E84" i="15"/>
  <c r="E83"/>
  <c r="H84"/>
  <c r="H83"/>
  <c r="G84"/>
  <c r="G83"/>
  <c r="I58"/>
  <c r="H56"/>
  <c r="G71"/>
  <c r="G70"/>
  <c r="I12"/>
  <c r="J12" l="1"/>
  <c r="J11" s="1"/>
  <c r="I11"/>
  <c r="K12"/>
  <c r="K11" s="1"/>
  <c r="H71"/>
  <c r="H70"/>
  <c r="J58"/>
  <c r="I56"/>
  <c r="I70" s="1"/>
  <c r="K18" l="1"/>
  <c r="K84"/>
  <c r="K83"/>
  <c r="I18"/>
  <c r="I84"/>
  <c r="I83"/>
  <c r="J18"/>
  <c r="J84"/>
  <c r="J83"/>
  <c r="I71"/>
  <c r="K58"/>
  <c r="J56"/>
  <c r="L12"/>
  <c r="M12" l="1"/>
  <c r="L11"/>
  <c r="J71"/>
  <c r="J70"/>
  <c r="L58"/>
  <c r="K56"/>
  <c r="M11" l="1"/>
  <c r="N12"/>
  <c r="N11" s="1"/>
  <c r="L18"/>
  <c r="L84"/>
  <c r="L83"/>
  <c r="M18"/>
  <c r="M84"/>
  <c r="M83"/>
  <c r="K71"/>
  <c r="K70"/>
  <c r="M58"/>
  <c r="L56"/>
  <c r="M56" l="1"/>
  <c r="N58"/>
  <c r="N56" s="1"/>
  <c r="L71"/>
  <c r="L70"/>
  <c r="M70"/>
  <c r="M71"/>
  <c r="E78" i="23"/>
</calcChain>
</file>

<file path=xl/sharedStrings.xml><?xml version="1.0" encoding="utf-8"?>
<sst xmlns="http://schemas.openxmlformats.org/spreadsheetml/2006/main" count="661" uniqueCount="435">
  <si>
    <t xml:space="preserve">   </t>
  </si>
  <si>
    <t>w zł.</t>
  </si>
  <si>
    <t>Dział</t>
  </si>
  <si>
    <t>w tym:</t>
  </si>
  <si>
    <t>OGÓŁEM</t>
  </si>
  <si>
    <t>010</t>
  </si>
  <si>
    <t>Transport i łączność</t>
  </si>
  <si>
    <t xml:space="preserve">DOCHODY BUDŻETU </t>
  </si>
  <si>
    <t>GMINY NOWOGRÓDEK POMORSKI</t>
  </si>
  <si>
    <t>Rozdz.</t>
  </si>
  <si>
    <t>Treść</t>
  </si>
  <si>
    <t>GOSPODARKA MIESZKANIOWA</t>
  </si>
  <si>
    <t>Gospodarka gruntami i nieruchomościami</t>
  </si>
  <si>
    <t>pozostałe odsetki od zaległości</t>
  </si>
  <si>
    <t>ADMINISTRACJA PUBLICZNA</t>
  </si>
  <si>
    <t>Urzędy wojewódzkie</t>
  </si>
  <si>
    <t>URZĘDY NACZELNYCH ORGANÓW WŁADZY PAŃSTWOWEJ KONTROLI I OCHRONY PRAWA ORAZ SĄDOWNICTWA</t>
  </si>
  <si>
    <t xml:space="preserve">Urzędy naczelnych organów władzy państwowej, kontroli i ochrony prawa </t>
  </si>
  <si>
    <t>DOCHODY OD OSÓB PRAWNYCH OSÓB FIZYCZNYCH I OD INNYCH JEDNOSTEK NIE POSIADAJĄCYCH OSOBOWOŚCI PRAWNEJ ORAZ WYDATKI ZWIĄZANE Z ICH POBOREM</t>
  </si>
  <si>
    <t>podatek od nieruchomości</t>
  </si>
  <si>
    <t>podatek rolny</t>
  </si>
  <si>
    <t>podatek leśny</t>
  </si>
  <si>
    <t>podatek od środków transportowych</t>
  </si>
  <si>
    <t>podatek od spadków i darowizn</t>
  </si>
  <si>
    <t>wpływy z opłaty targowej</t>
  </si>
  <si>
    <t>podatek od czynności cywilnoprawnych</t>
  </si>
  <si>
    <t>odsetki od nieterminowych wpłat z tytułu podatków i opłat</t>
  </si>
  <si>
    <t>Wpływy z innych opłat stanowiących dochody j.s.t. na podstawie ustaw</t>
  </si>
  <si>
    <t>opłata skarbowa</t>
  </si>
  <si>
    <t>wpływy z opłat za zezwolenia na sprzedaż napojów alkoholowych</t>
  </si>
  <si>
    <t>Udziały gmin w podatkach stanowiących dochód budżetu państwa</t>
  </si>
  <si>
    <t>podatek dochodowy od osób fizycznych</t>
  </si>
  <si>
    <t>podatek dochodowy od osób prawnych</t>
  </si>
  <si>
    <t>RÓŻNE ROZLICZENIA</t>
  </si>
  <si>
    <t>Część oświatowa subwencji ogólnej dla j.s.t.</t>
  </si>
  <si>
    <t>Część wyrównawcza subwencji ogólnej dla gmin</t>
  </si>
  <si>
    <t>Różne rozliczenia finansowe</t>
  </si>
  <si>
    <t>OŚWIATA I WYCHOWANIE</t>
  </si>
  <si>
    <t>Pozostała działalność</t>
  </si>
  <si>
    <t>POMOC SPOŁECZNA</t>
  </si>
  <si>
    <t>Ośrodki pomocy społecznej</t>
  </si>
  <si>
    <t>GOSPODARKA KOMUNALNA I OCHRONA ŚRODOWISKA</t>
  </si>
  <si>
    <t>DOCHODY OGÓŁEM</t>
  </si>
  <si>
    <t>dotacje celowe otrzymane z budżetu państwa na realizację zadań bieżących z zakresu administracji rządowej zleconej gminie ustawami</t>
  </si>
  <si>
    <t>ROLNICTWO I ŁOWIECTWO</t>
  </si>
  <si>
    <t>01030</t>
  </si>
  <si>
    <t>Izby rolnicze</t>
  </si>
  <si>
    <t>TRANSPORT I ŁĄCZNOŚĆ</t>
  </si>
  <si>
    <t>DZIAŁALNOŚĆ USŁUGOWA</t>
  </si>
  <si>
    <t>Opracowania geodezyjne i kartograficzne</t>
  </si>
  <si>
    <t>Rady gmin</t>
  </si>
  <si>
    <t>BEZPIECZEŃSTWO PUBLICZNE I OCHRONA PRZECIWPOŻAROWA</t>
  </si>
  <si>
    <t>Ochotnicze straże pożarne</t>
  </si>
  <si>
    <t>OBSŁUGA DŁUGU PUBLICZNEGO</t>
  </si>
  <si>
    <t>Obsługa papierów wartościowych, kredytów i pożyczek j.s.t.</t>
  </si>
  <si>
    <t>Rezerwy ogólne i celowe</t>
  </si>
  <si>
    <t>Dowożenie uczniów do szkół</t>
  </si>
  <si>
    <t>OCHRONA ZDROWIA</t>
  </si>
  <si>
    <t>Dodatki mieszkaniowe</t>
  </si>
  <si>
    <t>Oświetlenie ulic, placów i dróg</t>
  </si>
  <si>
    <t>KULTURA I OCHRONA DZIEDZICTWA NARODOWEGO</t>
  </si>
  <si>
    <t>Domy i ośrodki kultury, świetlice i kluby</t>
  </si>
  <si>
    <t>KULTURA FIZYCZNA I SPORT</t>
  </si>
  <si>
    <t>W zł.</t>
  </si>
  <si>
    <t xml:space="preserve">Dział </t>
  </si>
  <si>
    <t>zakup usług pozostałych</t>
  </si>
  <si>
    <t xml:space="preserve">  </t>
  </si>
  <si>
    <t>Wydatki bieżące</t>
  </si>
  <si>
    <t>Wydatki majątkowe</t>
  </si>
  <si>
    <t>Drogi publiczne gminne</t>
  </si>
  <si>
    <t>DZIAŁALNOŚĆ USŁGOWA</t>
  </si>
  <si>
    <t>Urzędy gmin (miast i miast na prawach powiatu)</t>
  </si>
  <si>
    <t>Szkoły Podstawowe</t>
  </si>
  <si>
    <t>Przedszkola</t>
  </si>
  <si>
    <t>Dokształcanie i doskonalenie nauczycieli</t>
  </si>
  <si>
    <t>Przeciwdziałanie alkoholizmowi</t>
  </si>
  <si>
    <t>Oczyszczanie miast i wsi</t>
  </si>
  <si>
    <t>B.WYDATKI</t>
  </si>
  <si>
    <t xml:space="preserve">     </t>
  </si>
  <si>
    <t>Planowana kwota dotacji</t>
  </si>
  <si>
    <t>dotacja podmiotowa z budżetu dla instytucji kultury (Wiejski Ośrodek Kultury w Karsku)</t>
  </si>
  <si>
    <t>I GOSPODARKI WODNEJ W NOWOGRÓDKU POMORSKIM</t>
  </si>
  <si>
    <t>Kwota</t>
  </si>
  <si>
    <t>Fundusz ochrony środowiska i gospodarki wodnej</t>
  </si>
  <si>
    <t>P r z y c h o d y - ogółem</t>
  </si>
  <si>
    <t>0690</t>
  </si>
  <si>
    <t>wpływy z różnych opłat</t>
  </si>
  <si>
    <t>zakup materiałów</t>
  </si>
  <si>
    <t>A. DOCHODY</t>
  </si>
  <si>
    <t>C. ROZCHODY</t>
  </si>
  <si>
    <t>D. WYNIK</t>
  </si>
  <si>
    <t>E. FINANSOWANIE</t>
  </si>
  <si>
    <t>1) kredyty bankowe</t>
  </si>
  <si>
    <t>Załącznik Nr 1</t>
  </si>
  <si>
    <t>Cmentarze</t>
  </si>
  <si>
    <t>wpływy z usług</t>
  </si>
  <si>
    <t>630</t>
  </si>
  <si>
    <t>TURYSTYKA</t>
  </si>
  <si>
    <t>63095</t>
  </si>
  <si>
    <t>756</t>
  </si>
  <si>
    <t>DOCHODY OD OSÓB PRAWNYCH, OSÓB FIZYCZNYCH I OD INNYCH JEDNOSTEK NIE POSIADAJĄCYCH OSOBOWOŚCI PRAWNEJ ORAZ WYDATKI ZWIĄZANE Z ICH POBOREM</t>
  </si>
  <si>
    <t>Pobór podatków, opłat oraz niepodatkowych należności budżetowych</t>
  </si>
  <si>
    <t>Wpływy z podatku rolnego, podatku leśnego, podatku od czynności cywilnoprawnych, podatków i opłat lokalnych od osób prawnych i innych jednostek organizacyjnych</t>
  </si>
  <si>
    <t>Wpływy z podatku rolnego, podatku leśnego, podatku od spadków i darowizn, podatku od czynności cywilnoprawnych oraz podatków i opłat lokalnych od osób fizycznych</t>
  </si>
  <si>
    <t>Gimnazja</t>
  </si>
  <si>
    <t>80103</t>
  </si>
  <si>
    <t>85153</t>
  </si>
  <si>
    <t>zwalczanie narkomanii</t>
  </si>
  <si>
    <t>Oddziały przedszkolne w szkołach podstawowych</t>
  </si>
  <si>
    <t>Pozostała działalność (dotacja na dożywianie)</t>
  </si>
  <si>
    <t>§</t>
  </si>
  <si>
    <t>wpływy ze sprzedaży składników majątkowych</t>
  </si>
  <si>
    <t>Zasiłki i pomoc w naturze oraz składki na ubezpieczenia emerytalne i rentowe</t>
  </si>
  <si>
    <t>PLAN PRZYCHODÓW I WYDATKÓW GMINNEGO FUNDUSZU OCHRONY ŚRODOWISKA</t>
  </si>
  <si>
    <t>Prognoza łącznej kwoty długu publicznego</t>
  </si>
  <si>
    <t>Gminy Nowogródek Pomorski</t>
  </si>
  <si>
    <t>W złotych</t>
  </si>
  <si>
    <t>L.p.</t>
  </si>
  <si>
    <t>Wyszczególnienie</t>
  </si>
  <si>
    <t>Wykonanie</t>
  </si>
  <si>
    <t>Przewidywane wykonanie</t>
  </si>
  <si>
    <t>A. DOCHODY:</t>
  </si>
  <si>
    <t>B. WYDATKI:</t>
  </si>
  <si>
    <t>wydatki bieżące</t>
  </si>
  <si>
    <t>wydatki majątkowe</t>
  </si>
  <si>
    <t>C. NADWYŻKA/DEFICYT (A-B)</t>
  </si>
  <si>
    <t>D. FINANSOWANIE (D1-D2)</t>
  </si>
  <si>
    <r>
      <t xml:space="preserve">D1. Przychody ogółem: </t>
    </r>
    <r>
      <rPr>
        <sz val="9"/>
        <rFont val="Arial CE"/>
        <family val="2"/>
        <charset val="238"/>
      </rPr>
      <t>z tego</t>
    </r>
  </si>
  <si>
    <t>D15) obligacje jednostek samorządowych oraz związków komunalnych, w tym:</t>
  </si>
  <si>
    <t>D16) prywatyzacja majątku j.s.t.,</t>
  </si>
  <si>
    <r>
      <t xml:space="preserve">D17) inne źródła, </t>
    </r>
    <r>
      <rPr>
        <sz val="10"/>
        <rFont val="Arial CE"/>
        <family val="2"/>
        <charset val="238"/>
      </rPr>
      <t>w tym:</t>
    </r>
  </si>
  <si>
    <t>D171) środki na pokrycie deficytu</t>
  </si>
  <si>
    <t>D2. Rozchody ogółem:</t>
  </si>
  <si>
    <t>D25) wykup obligacji samorządowych, w tym:</t>
  </si>
  <si>
    <t>D26) inne cele.</t>
  </si>
  <si>
    <t>E. UMORZENIE POŻYCZKI</t>
  </si>
  <si>
    <t>1) wyemitowane papiery wartościowe</t>
  </si>
  <si>
    <t>2) zaciągnięte kredyty</t>
  </si>
  <si>
    <t>3) zaciągnięte pożyczki,</t>
  </si>
  <si>
    <t xml:space="preserve">4) przyjęte depozyty (2 </t>
  </si>
  <si>
    <t>a)wynikające z ustaw i orzeczeń sądów lub ostatecznych decyzji administracyjnych,</t>
  </si>
  <si>
    <t>b)uznane za bezsporne przez właściwą jednostkę sektora finansów publicznych, będącą dłużnikiem</t>
  </si>
  <si>
    <t>a)kredyty</t>
  </si>
  <si>
    <t>b)pożyczki</t>
  </si>
  <si>
    <t>c)emitowane papiery wartościowe</t>
  </si>
  <si>
    <t>3) potenc. Spłaty udzielonych poręczeń z należnymi odsetkami</t>
  </si>
  <si>
    <t>a)spłaty rat kredytów z odsetkami</t>
  </si>
  <si>
    <t>b)spłaty rat pożyczek z odsetkami</t>
  </si>
  <si>
    <t>1)-odpowiednie skreślić</t>
  </si>
  <si>
    <t>2)depozyty przyjete do budżetu</t>
  </si>
  <si>
    <t xml:space="preserve">3)podać dane na poszczególne lata objęte spłatą całego zadłużenia </t>
  </si>
  <si>
    <t>Lp.</t>
  </si>
  <si>
    <t>1.</t>
  </si>
  <si>
    <t>2.</t>
  </si>
  <si>
    <t>3.</t>
  </si>
  <si>
    <t>4.</t>
  </si>
  <si>
    <t>5.</t>
  </si>
  <si>
    <t>Świadczenia rodzinne, zaliczka alimentacyjna oraz składki na ubezpieczenia emerytalne i rentowe z ubezpieczenia społecznego</t>
  </si>
  <si>
    <t>75647</t>
  </si>
  <si>
    <t>0470</t>
  </si>
  <si>
    <t>0750</t>
  </si>
  <si>
    <t>0920</t>
  </si>
  <si>
    <t>0830</t>
  </si>
  <si>
    <t>2360</t>
  </si>
  <si>
    <t>0310</t>
  </si>
  <si>
    <t>0320</t>
  </si>
  <si>
    <t>0330</t>
  </si>
  <si>
    <t>0500</t>
  </si>
  <si>
    <t>0910</t>
  </si>
  <si>
    <t>0340</t>
  </si>
  <si>
    <t>0360</t>
  </si>
  <si>
    <t>0430</t>
  </si>
  <si>
    <t>0410</t>
  </si>
  <si>
    <t>0480</t>
  </si>
  <si>
    <t>0010</t>
  </si>
  <si>
    <t>0020</t>
  </si>
  <si>
    <t>Usługi opiekuńcze i specjalistyczne usługi opiekuńcze</t>
  </si>
  <si>
    <t>75095</t>
  </si>
  <si>
    <t>92195</t>
  </si>
  <si>
    <t>85228</t>
  </si>
  <si>
    <t>2010</t>
  </si>
  <si>
    <t xml:space="preserve">dochody jednostek samorządu terytorialnego związane z realizację zadań z zakresu administracji rządowej oraz innych zadań zleconych ustawami </t>
  </si>
  <si>
    <t>2920</t>
  </si>
  <si>
    <t>Subwencja ogólna z budżetu państwa</t>
  </si>
  <si>
    <t>Pozostałe odsetki</t>
  </si>
  <si>
    <t>2030</t>
  </si>
  <si>
    <t>Dotacje celowe otrzymane z budżetu państwa na realizację własnych zadań bieżących gmin (związków gmin)</t>
  </si>
  <si>
    <t>6648</t>
  </si>
  <si>
    <t>01095</t>
  </si>
  <si>
    <t>1) Kredyty</t>
  </si>
  <si>
    <t>Klasyfikacja §</t>
  </si>
  <si>
    <t>Przychody ogółem</t>
  </si>
  <si>
    <t>Kredyty</t>
  </si>
  <si>
    <t>Rozchody ogółem</t>
  </si>
  <si>
    <t>Spłata kredytów</t>
  </si>
  <si>
    <t>w złotych</t>
  </si>
  <si>
    <t>2) Inne żródła (wolne środki)</t>
  </si>
  <si>
    <t>71004</t>
  </si>
  <si>
    <t>Plany zagospodarowania przestrzennego</t>
  </si>
  <si>
    <t>Planowane wydatki</t>
  </si>
  <si>
    <t>dotacja celowa otrzymana przez jednostkę samorządu terytorialnego od innej jednostki samorządu terytorialnego będącej instytucją wdrażającą na inwestycje i zakupy inwestycyjne realizowane na podstawie umów (porozumień)</t>
  </si>
  <si>
    <t>dochody z najmu i dzierżawy składników majątkowych Skarbu Państwa, jednostek samorządu terytorialnego lub innych jednostek zaliczanych do sektora finansów publicznych oraz innych umów o podobnym charakterze</t>
  </si>
  <si>
    <t>0870</t>
  </si>
  <si>
    <t xml:space="preserve">wpływy z opłat za zarząd, użytkowanie i użytkowanie wieczyste nieruchomości </t>
  </si>
  <si>
    <t>801</t>
  </si>
  <si>
    <t>OSWIATA I WYCHOWANIE</t>
  </si>
  <si>
    <t>80195</t>
  </si>
  <si>
    <t>75404</t>
  </si>
  <si>
    <t>921</t>
  </si>
  <si>
    <t>600</t>
  </si>
  <si>
    <t>60016</t>
  </si>
  <si>
    <t>92109</t>
  </si>
  <si>
    <t xml:space="preserve">Pozostała działalność </t>
  </si>
  <si>
    <t>Dochody majątkowe</t>
  </si>
  <si>
    <t>60014</t>
  </si>
  <si>
    <t>drogi publiczne powiatowe</t>
  </si>
  <si>
    <t>wokjewódzkie komendy policji</t>
  </si>
  <si>
    <t>W d a t k i - ogółem</t>
  </si>
  <si>
    <t xml:space="preserve">DOTACJA CELOWA NA POMOC FINANSOWĄ INNYM JEDNOSTKOM SAMORZĄDU TERYTORIALNEGO </t>
  </si>
  <si>
    <t>Nazwa zadania</t>
  </si>
  <si>
    <t>Kwota dotacji</t>
  </si>
  <si>
    <t>Drogi publiczne powiatowe</t>
  </si>
  <si>
    <t>Jednostka organizacyjna realizująca program lub koordynująca wykonanie programu</t>
  </si>
  <si>
    <t>Okres realizacji</t>
  </si>
  <si>
    <t>Przebudowa drogi dojazdowej do gruntów rolnych położonych na terenie obrębu Rokitno</t>
  </si>
  <si>
    <t>Termomodernizacja Szkoły Podstawowej w Karsku</t>
  </si>
  <si>
    <t>Budowa systemu kanalizacji oraz sieci wodociągowej w Gminie Nowogródek Pomorski</t>
  </si>
  <si>
    <t>Adaptacja reminy OSP na potrzeby kulturalne wraz z zagospodarowaniem terenu przyległego w miejscowości Trzcinna</t>
  </si>
  <si>
    <t>Budowa magazynu na sprzęt sportowy w Karsku</t>
  </si>
  <si>
    <t>Starostwo Powiatowe</t>
  </si>
  <si>
    <t>Lata realizacji projektu</t>
  </si>
  <si>
    <t>Planowane płatności w latach w ramach projektu</t>
  </si>
  <si>
    <t>Obiekty sportowe</t>
  </si>
  <si>
    <t>92601</t>
  </si>
  <si>
    <t>Ogółem</t>
  </si>
  <si>
    <t xml:space="preserve">Ogółem   </t>
  </si>
  <si>
    <t>6300</t>
  </si>
  <si>
    <t>wpływy z tytułu pomocy finansowej udzielanej między jednostkami samorządu terytorialnrgo na dofinansowanie własnych zadań inwstycyjnych i zakupów inwestycyjnych</t>
  </si>
  <si>
    <t>854</t>
  </si>
  <si>
    <t>EDUKACYJNA OPIEKA WYCHOWAWCZA</t>
  </si>
  <si>
    <t>85415</t>
  </si>
  <si>
    <t>Pomoc materialna dla uczniów</t>
  </si>
  <si>
    <t>Załącznik Nr 7</t>
  </si>
  <si>
    <t>Załącznik nr 3</t>
  </si>
  <si>
    <t>Nadwyżka z lat ubiegłych</t>
  </si>
  <si>
    <t>A1.dochody bieżące</t>
  </si>
  <si>
    <t>B1.wydatki bieżące</t>
  </si>
  <si>
    <t>B2.wydatki majątkowe</t>
  </si>
  <si>
    <t>A2.dochody majątkowe</t>
  </si>
  <si>
    <t>0460</t>
  </si>
  <si>
    <t>wpływy z opłaty eksploatacyjnej</t>
  </si>
  <si>
    <t>80113</t>
  </si>
  <si>
    <t>dochody jednostek samorządu terytorialnego związane z realizacją zadań z zakresu administracji rządowej oraz innych zadań zleconych ustawami</t>
  </si>
  <si>
    <t>stan środków obrotowych na początek roku</t>
  </si>
  <si>
    <t>Stan środków obrotowych na koniec roku</t>
  </si>
  <si>
    <t>6260</t>
  </si>
  <si>
    <t xml:space="preserve">Dotacje otrzymane z funduszy celowych na finansowanie lub dofinansowanie kosztów realizacji inwestycji i zakupów inwestycyjnych innych jednostek sektora finansów publicznych </t>
  </si>
  <si>
    <t>853</t>
  </si>
  <si>
    <t>POZOSTAŁE ZADANIA W ZAKRESIE POLITYKI SPOŁECZNEJ</t>
  </si>
  <si>
    <t>85395</t>
  </si>
  <si>
    <t>D11) kredyty, w tym:</t>
  </si>
  <si>
    <t>D111)zaciągnięte w związku z umową zawartą z podmiotem dysponującym środkami, o których mowa w art. 5 ust. 3 ufp</t>
  </si>
  <si>
    <t>D12) pożyczki, w tym:</t>
  </si>
  <si>
    <t>D121) zaciągnięty w związku z umową zawartą z podmiotem dysponującym środkami o których mowa w art..5 ust. 3 ufp</t>
  </si>
  <si>
    <t>D13) spłata pożyczek udzielonych</t>
  </si>
  <si>
    <r>
      <t xml:space="preserve">D14) nadwyżka z lat ubiegłych, </t>
    </r>
    <r>
      <rPr>
        <sz val="10"/>
        <rFont val="Arial CE"/>
        <family val="2"/>
        <charset val="238"/>
      </rPr>
      <t>w tym:</t>
    </r>
  </si>
  <si>
    <t>D141) środki na pokrycie deficytu</t>
  </si>
  <si>
    <t>D151)wyemitowane w związku z umową zawartą z podmiotem dysponującym środkami, o których mowa w art. 5 ust. 3 ufp</t>
  </si>
  <si>
    <t>D21) spłaty kredytów, w tym:</t>
  </si>
  <si>
    <t xml:space="preserve">  D211) zaciągniętych w związku z umową zawartą z podmiotem dysponującym środkami, o których mowa w art.. 5 ust. 3 ufp</t>
  </si>
  <si>
    <t xml:space="preserve"> D22) spłaty pożyczek, w tym:</t>
  </si>
  <si>
    <t>D221) zaciągniętych w związku z umową zawartą z podmiotem dysponującym środkami, o których mowa w art.. 5 ust.3 ufp</t>
  </si>
  <si>
    <t>D23) pożyczki udzielone</t>
  </si>
  <si>
    <t>D24) lokaty w bankach</t>
  </si>
  <si>
    <t xml:space="preserve">  D251) wyemitowanych w związku z umową zawartą z podmiotem dysponującym środkami, o których mowa w art. 5 ust.3 ufp</t>
  </si>
  <si>
    <t>F. DŁUG NA KONIEC ROKU: (1+2+3+4+5+6)</t>
  </si>
  <si>
    <t>5) wymagalne zobowiązania, w tym:</t>
  </si>
  <si>
    <t>H. OBCIĄŻENIE ROCZNE BUDŻETU z tytułu spłaty zadłużenia - z tego (1+2+3+4+5+6):</t>
  </si>
  <si>
    <t>1) spłaty rat kredytów (art. 82 ust. 1 pkt 2 i 3 ufp) z odsetkami,</t>
  </si>
  <si>
    <t>2) spłaty rat pożyczek (art. 82 ust. 1 pkt 2 i 3 ufp) z odsetkami,</t>
  </si>
  <si>
    <t>4) wykup papierów wartościowych wyemitowanych przez j.s.t. (art. 82 ust. 1 pkt 2 i 3 ufp), z należnymi odsetkami i dyskontem,</t>
  </si>
  <si>
    <t>5) odsetki od kredytów i pożyczek oraz odsetki i dyskonto od papierów wartościowych wyemitowanych przez jst (art. 82 ust. 1 pkt 2 i 3 ufp),</t>
  </si>
  <si>
    <t>6) spłaty zobowiązań związanych z umową zawartą z podmiotem dysponującym środkami o których mowa w art. 5 ust. 3 ufp (a+b+c+d):</t>
  </si>
  <si>
    <t xml:space="preserve">c)wykup papierów wartościowych z odsetkami i dyskontem </t>
  </si>
  <si>
    <t>potencjalne spłaty poręczeń i gwarancji udzielonych samorządowym osobom prawnym realizującym zadania jst</t>
  </si>
  <si>
    <t>dotacje celowe na pomoc finansową udzielaną między jednostkami samorządu terytorialnego na dofinansowanie własnych zadań inwestycyjnych i zakupów inwestycyjnych (projekt budowy chodników przy drogach powiatowych we wsi Świątki i Nowogródek Pomorski ul. Barlinecka)</t>
  </si>
  <si>
    <t>2009-2010</t>
  </si>
  <si>
    <t>Wójt/Przewodniczący Zarządu</t>
  </si>
  <si>
    <t>Składki na ubezpieczenie zdrowotne opłacane za osoby pobierające niekóre świadczenia z pomocy społecznej , niektóre świadczenia rodzinne oraz osoby uczestniczące w zajęciach integracji społecznej</t>
  </si>
  <si>
    <t>926</t>
  </si>
  <si>
    <t>Dochody bieżące</t>
  </si>
  <si>
    <t>Zmiana sposobu użytkowania remizy OSP i zagospodarowania terenu przyległego na potrzeby społeczno - kulturalne i sportowe wsi Kinice</t>
  </si>
  <si>
    <t>Kwota 2009r.</t>
  </si>
  <si>
    <t>0400</t>
  </si>
  <si>
    <t>wpływy z opłaty produktowej</t>
  </si>
  <si>
    <t xml:space="preserve">dotacje celowe otrzymane z budżetu państwa na realizację własnych zadań bieżących gmin (związków gmin) </t>
  </si>
  <si>
    <t>85216</t>
  </si>
  <si>
    <t>W ROKU 2010</t>
  </si>
  <si>
    <t>Załącznik Nr 7
do uchwały Nr .................
Rady Gminy/Powiatu .......
w ...................................</t>
  </si>
  <si>
    <t>Wydatki jednostek pomocniczych
w ramach budżetu budżetu Gminy _______________
w 2010 r.</t>
  </si>
  <si>
    <t>Rozdział</t>
  </si>
  <si>
    <t>§*</t>
  </si>
  <si>
    <t>Jednostka pomocnicza</t>
  </si>
  <si>
    <t>Plan wydatków
ogółem
na 2010 r.</t>
  </si>
  <si>
    <t>z tego:</t>
  </si>
  <si>
    <t>Fundusz sołecki</t>
  </si>
  <si>
    <t>Pozostałe wydatki</t>
  </si>
  <si>
    <t>Ogółem:</t>
  </si>
  <si>
    <t>* - do fakultatywnego wykorzystania</t>
  </si>
  <si>
    <t>Sołectwo Giżyn</t>
  </si>
  <si>
    <t>Sołectwo Golin</t>
  </si>
  <si>
    <t>Sołectwo Karsko</t>
  </si>
  <si>
    <t>Sołectwo Kinice</t>
  </si>
  <si>
    <t>Sołectwo Nowogródek Pomorski</t>
  </si>
  <si>
    <t>Sołectwo Parzeńsko</t>
  </si>
  <si>
    <t>Sołectwo Rokitno</t>
  </si>
  <si>
    <t>Sołectwo Sumiak</t>
  </si>
  <si>
    <t>Sołectwo Świątki</t>
  </si>
  <si>
    <t>Sołectwo Trzcinna</t>
  </si>
  <si>
    <t>Plac z polbruku i wyposażenie OSP</t>
  </si>
  <si>
    <t>Imprezy okolicznościowe</t>
  </si>
  <si>
    <t>wiata</t>
  </si>
  <si>
    <t>pomost</t>
  </si>
  <si>
    <t>przyłącze</t>
  </si>
  <si>
    <t>oświetlenie ulic</t>
  </si>
  <si>
    <t>wyposażenie świetlicy</t>
  </si>
  <si>
    <t>piłki i siatki</t>
  </si>
  <si>
    <t>woda i toalety na świetlicy</t>
  </si>
  <si>
    <t>plac zabaw i wycieczka</t>
  </si>
  <si>
    <t>remont dachu i wyposażenie Sali</t>
  </si>
  <si>
    <t>bramki i wyrównanie boiska</t>
  </si>
  <si>
    <t>kosiarka</t>
  </si>
  <si>
    <t>kszewy, namioty, wyposażenie Sali</t>
  </si>
  <si>
    <t>ławki na boisko</t>
  </si>
  <si>
    <t>Przystanek autobusowy w Kinicach</t>
  </si>
  <si>
    <t>Rozbudowa szatni sportowej w Giżynie</t>
  </si>
  <si>
    <t>Załącznik Nr 2
do uchwały Nr .................
Rady Gminy/Powiatu .......
w ...................................</t>
  </si>
  <si>
    <t>Nazwa</t>
  </si>
  <si>
    <t>Plan
na 2010 r.</t>
  </si>
  <si>
    <t>Wydatki jednostek budżetowych</t>
  </si>
  <si>
    <t>Dotacje na zadania bieżące</t>
  </si>
  <si>
    <t>Świadczenia na rzecz osób fizycznych</t>
  </si>
  <si>
    <t>Wydatki na programy finansowane z udziałem środków pochodzących z budżetu Unii Europejskiej oraz niepodlegających zwrotowi środków z pomocy udzielanej przez państwa członkowskie Europejskiego Porozumienia o Wolnym Handlu (EFTA) oraz inych środków pochodzących ze źródeł zagranicznych niepodlegających zwrotowi,w części związanej z realizacją zadań Gminy/Powiatu</t>
  </si>
  <si>
    <t>Wydatki
z tytułu poręczeń
i gwarancji</t>
  </si>
  <si>
    <t>Wydatki na obsługę długu</t>
  </si>
  <si>
    <t>Wynagrodzenia i składki od nich naliczane</t>
  </si>
  <si>
    <t>Wydatki związane z realizacją zadań statutowych</t>
  </si>
  <si>
    <t>Rozdział*</t>
  </si>
  <si>
    <t>§**</t>
  </si>
  <si>
    <t>Dotacje
ogółem</t>
  </si>
  <si>
    <t>Dochody i wydatki
budżetu Gminy Nowogródek Pomorski
związane z realizacją zadań z zakresu administracji rządowej i innych zadań zleconych odrębnymi ustawami
w 2010 r.</t>
  </si>
  <si>
    <t>Wydatki
ogółem
(6+12)</t>
  </si>
  <si>
    <t>Źródła dochodów</t>
  </si>
  <si>
    <t xml:space="preserve">Plan ogółem       na 2010r. </t>
  </si>
  <si>
    <t>Przychody i rozchody budżetu Gminy Nowogródek Pomorski w 2010r.</t>
  </si>
  <si>
    <t>Nazwa zadania inwestycyjnego</t>
  </si>
  <si>
    <t>Łączne nakłady finansowe
(w zł)</t>
  </si>
  <si>
    <t>2010 r.</t>
  </si>
  <si>
    <t>2011 r.</t>
  </si>
  <si>
    <t>2012 r.</t>
  </si>
  <si>
    <t>po roku 2012</t>
  </si>
  <si>
    <t>Modernizacja ul. Pionierów w Karsku</t>
  </si>
  <si>
    <t>Place zabaw "Radosna Szkoła" w SP Karsko i Nowogródek Pomorski</t>
  </si>
  <si>
    <t>Budowa - Ośrodek Zdrowia, Przedszkole i Biblioteka w Karsku</t>
  </si>
  <si>
    <t>Place zabaw - Golin, Rataje, Rokitno, Parzeńsko</t>
  </si>
  <si>
    <t>Urząd Gminy Nowogródek Pomorski</t>
  </si>
  <si>
    <t>Dofinansowanie budowy drogi poiwatowej Nowogródek - Łubianka</t>
  </si>
  <si>
    <t>Projektowanie budowy chodników przy drogach powiatowych we wsi Świątki i Nowogródek Pomorski, ul. Barlinecka</t>
  </si>
  <si>
    <t>Jw.</t>
  </si>
  <si>
    <t>Limity wydatków  
Gminy Nowogródek Pomorski
na wieloletnie programy inwestycyjne realizowane w latach 2010 i kolejnych</t>
  </si>
  <si>
    <t>Wartość całkowita projektu
(w zł)</t>
  </si>
  <si>
    <t>Jednostka Samorządu Terytorialnego</t>
  </si>
  <si>
    <t>Starostwo Powiatowe Myślibórz</t>
  </si>
  <si>
    <t>W 2010 R.</t>
  </si>
  <si>
    <t>DOTACJE PODMIOTOWE W 2010 r.</t>
  </si>
  <si>
    <t>W 2010 ROKU</t>
  </si>
  <si>
    <t>Przebudowa drogi dojazdowej do gruntów rolnych Chocień - kierunek Ławy</t>
  </si>
  <si>
    <t>URZĘDY NACZELNYCH ORGANÓW WŁADZY PAŃSTWOWEJ, KONTROLI I OCHRONY PRAWA ORAZ SĄDOWNICTWA</t>
  </si>
  <si>
    <t>Urzędy naczelnych organów władzy państwowej, kontroli i ochrony prawa</t>
  </si>
  <si>
    <t>85212</t>
  </si>
  <si>
    <t>75011</t>
  </si>
  <si>
    <t>751</t>
  </si>
  <si>
    <t>75101</t>
  </si>
  <si>
    <t>Świadczenia rodzinne, zaliczka alimentacyjna oraz składki na uezpieczenia emerytalne i rentowe z ubezpieczenia społecznego</t>
  </si>
  <si>
    <t>85213</t>
  </si>
  <si>
    <t>Składki na ubezpieczenie zdrowotne opłacane za osoby pobierające niektóre świadczenia z pomocy społeczej, niktóre świadczenia rodzinne oraz osoby uczestniczące w zajęciach integracji społecznej</t>
  </si>
  <si>
    <t>Wydatki
budżetu Gminy Nowogródek Pomorski 
w 2010 r.</t>
  </si>
  <si>
    <t>Kosiarka do trawy</t>
  </si>
  <si>
    <t>RAZEM</t>
  </si>
  <si>
    <t>w tym ze sprzedaży najątku</t>
  </si>
  <si>
    <t>POZOSTAŁE DZIAŁANIA W ZAKRESIE POLITYKI SPOŁECZNEJ</t>
  </si>
  <si>
    <t>2008</t>
  </si>
  <si>
    <t>2009</t>
  </si>
  <si>
    <t>Dotacje rozwojowe oraz środki na finansowanie wspólnej polityki rolnej</t>
  </si>
  <si>
    <t>Nowogródek Pomorski, dnia 15.11.2009r.</t>
  </si>
  <si>
    <t>6330</t>
  </si>
  <si>
    <t>Dotacje celowe otrzymane z budżetu państwa na realizację inwestycji i zakupów inwestycyjnych własnych  gmin (związków gmin)</t>
  </si>
  <si>
    <t>Zasiłki stałe</t>
  </si>
  <si>
    <t xml:space="preserve">OGÓŁEM WYDATKI </t>
  </si>
  <si>
    <t>2008-2010</t>
  </si>
  <si>
    <t>2010-2011</t>
  </si>
  <si>
    <t>2010-2012</t>
  </si>
  <si>
    <t>2008-2014</t>
  </si>
  <si>
    <t>2008 - 2014</t>
  </si>
  <si>
    <t>Modernizacja ul. Pionierów w Karsku /RPOWZ (2.1.2)/</t>
  </si>
  <si>
    <t>Zmiana sposobu użytkowania remizy OSP i zagospodarowania terenu przyległego na potrzeby społeczno - kulturalne i sportowe wsi Kinice (PROW"Odnowa i rozwój wsi")</t>
  </si>
  <si>
    <t>Adaptacja reminy OSP na potrzeby kulturalne wraz z zagospodarowaniem terenu przyległego w miejscowości Trzcinna /RPOWZ(5.2.1)</t>
  </si>
  <si>
    <t>Nazwa programu - projektu</t>
  </si>
  <si>
    <t>Jednostka Organizacyjna realizująca program lub koordynująca wykonanie</t>
  </si>
  <si>
    <t>Żródła pokrycia deficytu w 2010 roku</t>
  </si>
  <si>
    <t>0970</t>
  </si>
  <si>
    <t>wpływy z różnych dochodów</t>
  </si>
  <si>
    <t>Limity wydatków 
Gminy Nowogródek Pomorski 
na projekty planowane do realizacji w ramach poszczególnych programów i projektów finansowanych ze środków,                                                        o których mowa w art. 5 ust. 1 pkt 2 i 3 ustawy o finansach publicznych 
realizowane w latach 2010 i kolejnych</t>
  </si>
  <si>
    <t>Załącznik Nr 8</t>
  </si>
  <si>
    <t>na lata 2010- 2016</t>
  </si>
  <si>
    <t xml:space="preserve">6) zobowiązania związane z umową zawartą z podmiotem dysponującym środkami, o których mowa w art.. 5 ust. 3 ufp (a+b+c) </t>
  </si>
  <si>
    <t>G. Wskaźnik łącznego długu do dochodu (poz.34/poz.1)%</t>
  </si>
  <si>
    <t>G1. Wskaźnik długu do dochodu (bez poz. 42) (poz.34 -poz.42)/poz.1)%</t>
  </si>
  <si>
    <t>I. Wskaźnik rocznej spłaty zadłużenia do dochodu (poz.45/poz.1)%</t>
  </si>
  <si>
    <t>I. Wskaźnik rocznej spłaty zadłużenia do dochodu (bez poz. 51)(poz.45(-)poz.51/poz.1)%</t>
  </si>
  <si>
    <t>Termomodernizacja świetlicy wiejskiej w Nowogródku Pomorskim</t>
  </si>
  <si>
    <t>Remont i przebudowa świetlicy w Świątkach</t>
  </si>
  <si>
    <t xml:space="preserve">Załącznik Nr 9 </t>
  </si>
  <si>
    <t xml:space="preserve">Rady Gminy </t>
  </si>
  <si>
    <t>Wydatki jednostek pomocniczych
w ramach budżetu budżetu Gminy Nowogródek Pomorski 
w 2010 r.</t>
  </si>
  <si>
    <t>Nowogródek Pomorski</t>
  </si>
  <si>
    <t>Do Uchwały Nr XXIX/208/09</t>
  </si>
  <si>
    <t xml:space="preserve">Rady Gminy  </t>
  </si>
  <si>
    <t>Załącznik Nr 4
do uchwały Nr XXIX/208/09
Rady Gminy 
Nowogródek Pomorski</t>
  </si>
  <si>
    <t>Załącznik Nr 5
do uchwały NrXXIX/208/09
Rady Gminy 
 Nowogródek Pomorski</t>
  </si>
  <si>
    <t>Załącznik Nr 6</t>
  </si>
  <si>
    <t>do Uchwały Nr XXIX/208/09</t>
  </si>
  <si>
    <t>Załącznik Nr 7
do uchwały Nr XXIX/208/09
Rady Gminy
 Nowogródek Pomorski</t>
  </si>
  <si>
    <t>Załącznik Nr 10</t>
  </si>
  <si>
    <t>Rady Gminy</t>
  </si>
</sst>
</file>

<file path=xl/styles.xml><?xml version="1.0" encoding="utf-8"?>
<styleSheet xmlns="http://schemas.openxmlformats.org/spreadsheetml/2006/main">
  <numFmts count="2">
    <numFmt numFmtId="41" formatCode="_-* #,##0\ _z_ł_-;\-* #,##0\ _z_ł_-;_-* &quot;-&quot;\ _z_ł_-;_-@_-"/>
    <numFmt numFmtId="164" formatCode="#,##0\ _z_ł"/>
  </numFmts>
  <fonts count="32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"/>
      <family val="2"/>
      <charset val="238"/>
    </font>
    <font>
      <sz val="9"/>
      <name val="Arial CE"/>
      <family val="2"/>
      <charset val="238"/>
    </font>
    <font>
      <sz val="8"/>
      <name val="Arial CE"/>
      <charset val="238"/>
    </font>
    <font>
      <sz val="12"/>
      <name val="Times New Roman"/>
      <family val="1"/>
      <charset val="238"/>
    </font>
    <font>
      <sz val="10"/>
      <name val="Arial CE"/>
      <charset val="238"/>
    </font>
    <font>
      <b/>
      <sz val="12"/>
      <name val="Arial CE"/>
      <charset val="238"/>
    </font>
    <font>
      <b/>
      <i/>
      <sz val="10"/>
      <name val="Arial CE"/>
      <charset val="238"/>
    </font>
    <font>
      <b/>
      <sz val="10"/>
      <name val="Times New Roman"/>
      <family val="1"/>
      <charset val="238"/>
    </font>
    <font>
      <i/>
      <u/>
      <sz val="8"/>
      <name val="Arial CE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sz val="8"/>
      <name val="Arial CE"/>
      <family val="2"/>
      <charset val="238"/>
    </font>
    <font>
      <sz val="6"/>
      <name val="Arial CE"/>
      <family val="2"/>
      <charset val="238"/>
    </font>
    <font>
      <sz val="9"/>
      <name val="Arial CE"/>
      <charset val="238"/>
    </font>
    <font>
      <sz val="9"/>
      <name val="Arial"/>
      <family val="2"/>
      <charset val="238"/>
    </font>
    <font>
      <b/>
      <sz val="11"/>
      <name val="Arial CE"/>
      <charset val="238"/>
    </font>
    <font>
      <b/>
      <sz val="12"/>
      <name val="Czcionka tekstu podstawowego"/>
      <charset val="238"/>
    </font>
    <font>
      <b/>
      <sz val="14"/>
      <name val="Arial CE"/>
      <family val="2"/>
      <charset val="238"/>
    </font>
    <font>
      <i/>
      <sz val="8"/>
      <name val="Arial CE"/>
      <charset val="238"/>
    </font>
    <font>
      <b/>
      <sz val="8"/>
      <name val="Arial CE"/>
      <charset val="238"/>
    </font>
    <font>
      <b/>
      <sz val="9"/>
      <name val="Arial CE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9FC2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750">
    <xf numFmtId="0" fontId="0" fillId="0" borderId="0" xfId="0"/>
    <xf numFmtId="0" fontId="3" fillId="0" borderId="2" xfId="0" applyFont="1" applyBorder="1" applyAlignment="1">
      <alignment wrapText="1"/>
    </xf>
    <xf numFmtId="0" fontId="3" fillId="0" borderId="2" xfId="0" applyFont="1" applyBorder="1"/>
    <xf numFmtId="0" fontId="4" fillId="0" borderId="10" xfId="0" applyFont="1" applyBorder="1" applyAlignment="1">
      <alignment wrapText="1"/>
    </xf>
    <xf numFmtId="164" fontId="4" fillId="0" borderId="10" xfId="0" applyNumberFormat="1" applyFont="1" applyBorder="1"/>
    <xf numFmtId="0" fontId="4" fillId="0" borderId="13" xfId="0" applyFont="1" applyBorder="1" applyAlignment="1">
      <alignment wrapText="1"/>
    </xf>
    <xf numFmtId="164" fontId="4" fillId="0" borderId="13" xfId="0" applyNumberFormat="1" applyFont="1" applyBorder="1"/>
    <xf numFmtId="0" fontId="3" fillId="0" borderId="16" xfId="0" applyFont="1" applyBorder="1" applyAlignment="1">
      <alignment wrapText="1"/>
    </xf>
    <xf numFmtId="41" fontId="3" fillId="0" borderId="16" xfId="0" applyNumberFormat="1" applyFont="1" applyBorder="1"/>
    <xf numFmtId="164" fontId="3" fillId="0" borderId="16" xfId="0" applyNumberFormat="1" applyFont="1" applyBorder="1"/>
    <xf numFmtId="164" fontId="3" fillId="0" borderId="17" xfId="0" applyNumberFormat="1" applyFont="1" applyBorder="1"/>
    <xf numFmtId="49" fontId="4" fillId="0" borderId="7" xfId="0" applyNumberFormat="1" applyFont="1" applyBorder="1"/>
    <xf numFmtId="49" fontId="4" fillId="0" borderId="18" xfId="0" applyNumberFormat="1" applyFont="1" applyBorder="1"/>
    <xf numFmtId="0" fontId="4" fillId="0" borderId="15" xfId="0" applyFont="1" applyBorder="1"/>
    <xf numFmtId="0" fontId="3" fillId="0" borderId="16" xfId="0" applyFont="1" applyBorder="1"/>
    <xf numFmtId="0" fontId="0" fillId="0" borderId="9" xfId="0" applyBorder="1"/>
    <xf numFmtId="164" fontId="3" fillId="0" borderId="10" xfId="0" applyNumberFormat="1" applyFont="1" applyBorder="1"/>
    <xf numFmtId="164" fontId="3" fillId="0" borderId="19" xfId="0" applyNumberFormat="1" applyFont="1" applyBorder="1"/>
    <xf numFmtId="0" fontId="0" fillId="0" borderId="11" xfId="0" applyBorder="1"/>
    <xf numFmtId="0" fontId="4" fillId="0" borderId="10" xfId="0" applyFont="1" applyBorder="1"/>
    <xf numFmtId="164" fontId="4" fillId="0" borderId="19" xfId="0" applyNumberFormat="1" applyFont="1" applyBorder="1"/>
    <xf numFmtId="0" fontId="4" fillId="0" borderId="10" xfId="0" applyFont="1" applyBorder="1" applyAlignment="1">
      <alignment horizontal="left" wrapText="1"/>
    </xf>
    <xf numFmtId="0" fontId="4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left" wrapText="1"/>
    </xf>
    <xf numFmtId="0" fontId="3" fillId="0" borderId="10" xfId="0" applyFont="1" applyBorder="1" applyAlignment="1">
      <alignment wrapText="1"/>
    </xf>
    <xf numFmtId="164" fontId="3" fillId="0" borderId="13" xfId="0" applyNumberFormat="1" applyFont="1" applyBorder="1"/>
    <xf numFmtId="0" fontId="0" fillId="0" borderId="14" xfId="0" applyBorder="1"/>
    <xf numFmtId="0" fontId="0" fillId="0" borderId="17" xfId="0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0" fillId="0" borderId="7" xfId="0" applyBorder="1"/>
    <xf numFmtId="0" fontId="0" fillId="0" borderId="8" xfId="0" applyBorder="1"/>
    <xf numFmtId="164" fontId="0" fillId="0" borderId="8" xfId="0" applyNumberFormat="1" applyBorder="1"/>
    <xf numFmtId="0" fontId="2" fillId="0" borderId="18" xfId="0" applyFont="1" applyBorder="1"/>
    <xf numFmtId="0" fontId="2" fillId="0" borderId="10" xfId="0" applyFont="1" applyBorder="1"/>
    <xf numFmtId="164" fontId="2" fillId="0" borderId="10" xfId="0" applyNumberFormat="1" applyFont="1" applyBorder="1"/>
    <xf numFmtId="0" fontId="2" fillId="0" borderId="11" xfId="0" applyFont="1" applyBorder="1"/>
    <xf numFmtId="0" fontId="0" fillId="0" borderId="18" xfId="0" applyBorder="1"/>
    <xf numFmtId="0" fontId="0" fillId="0" borderId="10" xfId="0" applyBorder="1"/>
    <xf numFmtId="164" fontId="0" fillId="0" borderId="10" xfId="0" applyNumberFormat="1" applyBorder="1"/>
    <xf numFmtId="0" fontId="2" fillId="0" borderId="10" xfId="0" applyFont="1" applyBorder="1" applyAlignment="1">
      <alignment wrapText="1"/>
    </xf>
    <xf numFmtId="0" fontId="0" fillId="0" borderId="4" xfId="0" applyBorder="1"/>
    <xf numFmtId="0" fontId="0" fillId="0" borderId="5" xfId="0" applyBorder="1"/>
    <xf numFmtId="49" fontId="0" fillId="0" borderId="7" xfId="0" applyNumberFormat="1" applyBorder="1"/>
    <xf numFmtId="49" fontId="0" fillId="0" borderId="8" xfId="0" applyNumberFormat="1" applyBorder="1"/>
    <xf numFmtId="49" fontId="2" fillId="0" borderId="18" xfId="0" applyNumberFormat="1" applyFont="1" applyBorder="1"/>
    <xf numFmtId="49" fontId="2" fillId="0" borderId="10" xfId="0" applyNumberFormat="1" applyFont="1" applyBorder="1"/>
    <xf numFmtId="49" fontId="0" fillId="0" borderId="18" xfId="0" applyNumberFormat="1" applyBorder="1"/>
    <xf numFmtId="49" fontId="0" fillId="0" borderId="10" xfId="0" applyNumberFormat="1" applyBorder="1"/>
    <xf numFmtId="49" fontId="0" fillId="0" borderId="12" xfId="0" applyNumberFormat="1" applyBorder="1"/>
    <xf numFmtId="49" fontId="0" fillId="0" borderId="13" xfId="0" applyNumberFormat="1" applyBorder="1"/>
    <xf numFmtId="0" fontId="0" fillId="0" borderId="13" xfId="0" applyBorder="1"/>
    <xf numFmtId="164" fontId="0" fillId="0" borderId="13" xfId="0" applyNumberFormat="1" applyBorder="1"/>
    <xf numFmtId="49" fontId="2" fillId="0" borderId="16" xfId="0" applyNumberFormat="1" applyFont="1" applyBorder="1"/>
    <xf numFmtId="164" fontId="2" fillId="0" borderId="16" xfId="0" applyNumberFormat="1" applyFont="1" applyBorder="1"/>
    <xf numFmtId="10" fontId="0" fillId="0" borderId="0" xfId="0" applyNumberFormat="1"/>
    <xf numFmtId="164" fontId="0" fillId="0" borderId="0" xfId="0" applyNumberFormat="1"/>
    <xf numFmtId="164" fontId="0" fillId="0" borderId="11" xfId="0" applyNumberFormat="1" applyBorder="1"/>
    <xf numFmtId="164" fontId="2" fillId="0" borderId="11" xfId="0" applyNumberFormat="1" applyFont="1" applyBorder="1"/>
    <xf numFmtId="0" fontId="0" fillId="0" borderId="12" xfId="0" applyBorder="1"/>
    <xf numFmtId="164" fontId="0" fillId="0" borderId="14" xfId="0" applyNumberFormat="1" applyBorder="1"/>
    <xf numFmtId="0" fontId="2" fillId="0" borderId="2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2" fillId="0" borderId="6" xfId="0" applyFont="1" applyBorder="1"/>
    <xf numFmtId="164" fontId="0" fillId="0" borderId="9" xfId="0" applyNumberFormat="1" applyBorder="1"/>
    <xf numFmtId="49" fontId="2" fillId="0" borderId="1" xfId="0" applyNumberFormat="1" applyFont="1" applyBorder="1"/>
    <xf numFmtId="164" fontId="2" fillId="0" borderId="2" xfId="0" applyNumberFormat="1" applyFont="1" applyBorder="1"/>
    <xf numFmtId="164" fontId="2" fillId="0" borderId="3" xfId="0" applyNumberFormat="1" applyFont="1" applyBorder="1"/>
    <xf numFmtId="49" fontId="2" fillId="0" borderId="4" xfId="0" applyNumberFormat="1" applyFont="1" applyBorder="1"/>
    <xf numFmtId="164" fontId="2" fillId="0" borderId="5" xfId="0" applyNumberFormat="1" applyFont="1" applyBorder="1"/>
    <xf numFmtId="164" fontId="2" fillId="0" borderId="6" xfId="0" applyNumberFormat="1" applyFont="1" applyBorder="1"/>
    <xf numFmtId="164" fontId="0" fillId="0" borderId="6" xfId="0" applyNumberFormat="1" applyBorder="1"/>
    <xf numFmtId="49" fontId="2" fillId="0" borderId="12" xfId="0" applyNumberFormat="1" applyFont="1" applyBorder="1"/>
    <xf numFmtId="41" fontId="0" fillId="0" borderId="6" xfId="0" applyNumberFormat="1" applyBorder="1"/>
    <xf numFmtId="41" fontId="0" fillId="0" borderId="0" xfId="0" applyNumberFormat="1"/>
    <xf numFmtId="0" fontId="7" fillId="0" borderId="10" xfId="0" applyFont="1" applyBorder="1"/>
    <xf numFmtId="164" fontId="7" fillId="0" borderId="10" xfId="0" applyNumberFormat="1" applyFont="1" applyBorder="1"/>
    <xf numFmtId="164" fontId="7" fillId="0" borderId="11" xfId="0" applyNumberFormat="1" applyFont="1" applyBorder="1"/>
    <xf numFmtId="0" fontId="7" fillId="0" borderId="10" xfId="0" applyFont="1" applyBorder="1" applyAlignment="1">
      <alignment wrapText="1"/>
    </xf>
    <xf numFmtId="49" fontId="7" fillId="0" borderId="10" xfId="0" applyNumberFormat="1" applyFont="1" applyBorder="1"/>
    <xf numFmtId="0" fontId="2" fillId="0" borderId="16" xfId="0" applyFont="1" applyBorder="1" applyAlignment="1">
      <alignment wrapText="1"/>
    </xf>
    <xf numFmtId="41" fontId="0" fillId="0" borderId="11" xfId="0" applyNumberFormat="1" applyBorder="1"/>
    <xf numFmtId="41" fontId="0" fillId="0" borderId="14" xfId="0" applyNumberFormat="1" applyBorder="1"/>
    <xf numFmtId="41" fontId="0" fillId="0" borderId="8" xfId="0" applyNumberFormat="1" applyBorder="1"/>
    <xf numFmtId="41" fontId="0" fillId="0" borderId="9" xfId="0" applyNumberFormat="1" applyBorder="1"/>
    <xf numFmtId="0" fontId="0" fillId="0" borderId="22" xfId="0" applyBorder="1"/>
    <xf numFmtId="0" fontId="0" fillId="0" borderId="23" xfId="0" applyBorder="1"/>
    <xf numFmtId="0" fontId="2" fillId="0" borderId="8" xfId="0" applyFont="1" applyBorder="1" applyAlignment="1">
      <alignment wrapText="1"/>
    </xf>
    <xf numFmtId="0" fontId="2" fillId="0" borderId="13" xfId="0" applyFont="1" applyBorder="1" applyAlignment="1">
      <alignment wrapText="1"/>
    </xf>
    <xf numFmtId="164" fontId="2" fillId="0" borderId="13" xfId="0" applyNumberFormat="1" applyFont="1" applyBorder="1"/>
    <xf numFmtId="41" fontId="0" fillId="0" borderId="23" xfId="0" applyNumberFormat="1" applyBorder="1"/>
    <xf numFmtId="0" fontId="3" fillId="0" borderId="8" xfId="0" applyFont="1" applyBorder="1"/>
    <xf numFmtId="0" fontId="3" fillId="0" borderId="8" xfId="0" applyFont="1" applyBorder="1" applyAlignment="1">
      <alignment wrapText="1"/>
    </xf>
    <xf numFmtId="164" fontId="3" fillId="0" borderId="8" xfId="0" applyNumberFormat="1" applyFont="1" applyBorder="1"/>
    <xf numFmtId="164" fontId="3" fillId="0" borderId="25" xfId="0" applyNumberFormat="1" applyFont="1" applyBorder="1"/>
    <xf numFmtId="164" fontId="3" fillId="0" borderId="20" xfId="0" applyNumberFormat="1" applyFont="1" applyBorder="1"/>
    <xf numFmtId="0" fontId="4" fillId="0" borderId="13" xfId="0" applyFont="1" applyBorder="1"/>
    <xf numFmtId="41" fontId="4" fillId="0" borderId="13" xfId="0" applyNumberFormat="1" applyFont="1" applyBorder="1"/>
    <xf numFmtId="164" fontId="4" fillId="0" borderId="26" xfId="0" applyNumberFormat="1" applyFont="1" applyBorder="1"/>
    <xf numFmtId="41" fontId="3" fillId="0" borderId="8" xfId="0" applyNumberFormat="1" applyFont="1" applyBorder="1"/>
    <xf numFmtId="0" fontId="3" fillId="0" borderId="8" xfId="0" applyFont="1" applyBorder="1" applyAlignment="1">
      <alignment horizontal="left" wrapText="1"/>
    </xf>
    <xf numFmtId="164" fontId="3" fillId="0" borderId="26" xfId="0" applyNumberFormat="1" applyFont="1" applyBorder="1"/>
    <xf numFmtId="0" fontId="3" fillId="0" borderId="13" xfId="0" applyFont="1" applyBorder="1" applyAlignment="1">
      <alignment wrapText="1"/>
    </xf>
    <xf numFmtId="41" fontId="3" fillId="0" borderId="17" xfId="0" applyNumberFormat="1" applyFont="1" applyBorder="1"/>
    <xf numFmtId="41" fontId="3" fillId="0" borderId="9" xfId="0" applyNumberFormat="1" applyFont="1" applyBorder="1"/>
    <xf numFmtId="41" fontId="3" fillId="0" borderId="11" xfId="0" applyNumberFormat="1" applyFont="1" applyBorder="1"/>
    <xf numFmtId="41" fontId="6" fillId="0" borderId="17" xfId="0" applyNumberFormat="1" applyFont="1" applyBorder="1"/>
    <xf numFmtId="41" fontId="6" fillId="0" borderId="11" xfId="0" applyNumberFormat="1" applyFont="1" applyBorder="1"/>
    <xf numFmtId="0" fontId="3" fillId="0" borderId="22" xfId="0" applyFont="1" applyBorder="1"/>
    <xf numFmtId="164" fontId="3" fillId="0" borderId="22" xfId="0" applyNumberFormat="1" applyFont="1" applyBorder="1"/>
    <xf numFmtId="164" fontId="6" fillId="0" borderId="21" xfId="0" applyNumberFormat="1" applyFont="1" applyBorder="1"/>
    <xf numFmtId="164" fontId="3" fillId="0" borderId="27" xfId="0" applyNumberFormat="1" applyFont="1" applyBorder="1"/>
    <xf numFmtId="164" fontId="6" fillId="0" borderId="10" xfId="0" applyNumberFormat="1" applyFont="1" applyBorder="1"/>
    <xf numFmtId="49" fontId="6" fillId="0" borderId="18" xfId="0" applyNumberFormat="1" applyFont="1" applyBorder="1"/>
    <xf numFmtId="49" fontId="6" fillId="0" borderId="10" xfId="0" applyNumberFormat="1" applyFont="1" applyBorder="1"/>
    <xf numFmtId="0" fontId="6" fillId="0" borderId="10" xfId="0" applyFont="1" applyBorder="1"/>
    <xf numFmtId="164" fontId="6" fillId="0" borderId="11" xfId="0" applyNumberFormat="1" applyFont="1" applyBorder="1"/>
    <xf numFmtId="0" fontId="0" fillId="0" borderId="24" xfId="0" applyBorder="1"/>
    <xf numFmtId="41" fontId="2" fillId="0" borderId="16" xfId="0" applyNumberFormat="1" applyFont="1" applyBorder="1"/>
    <xf numFmtId="41" fontId="0" fillId="0" borderId="13" xfId="0" applyNumberFormat="1" applyBorder="1"/>
    <xf numFmtId="41" fontId="2" fillId="0" borderId="8" xfId="0" applyNumberFormat="1" applyFont="1" applyBorder="1"/>
    <xf numFmtId="41" fontId="0" fillId="0" borderId="10" xfId="0" applyNumberFormat="1" applyBorder="1"/>
    <xf numFmtId="41" fontId="2" fillId="0" borderId="10" xfId="0" applyNumberFormat="1" applyFont="1" applyBorder="1"/>
    <xf numFmtId="0" fontId="7" fillId="0" borderId="18" xfId="0" applyFont="1" applyBorder="1"/>
    <xf numFmtId="41" fontId="7" fillId="0" borderId="10" xfId="0" applyNumberFormat="1" applyFont="1" applyBorder="1"/>
    <xf numFmtId="0" fontId="2" fillId="0" borderId="12" xfId="0" applyFont="1" applyBorder="1"/>
    <xf numFmtId="41" fontId="2" fillId="0" borderId="13" xfId="0" applyNumberFormat="1" applyFont="1" applyBorder="1"/>
    <xf numFmtId="0" fontId="7" fillId="0" borderId="24" xfId="0" applyFont="1" applyBorder="1"/>
    <xf numFmtId="0" fontId="7" fillId="0" borderId="22" xfId="0" applyFont="1" applyBorder="1" applyAlignment="1">
      <alignment wrapText="1"/>
    </xf>
    <xf numFmtId="41" fontId="7" fillId="0" borderId="22" xfId="0" applyNumberFormat="1" applyFont="1" applyBorder="1"/>
    <xf numFmtId="41" fontId="7" fillId="0" borderId="21" xfId="0" applyNumberFormat="1" applyFont="1" applyBorder="1"/>
    <xf numFmtId="0" fontId="2" fillId="0" borderId="7" xfId="0" applyFont="1" applyBorder="1"/>
    <xf numFmtId="10" fontId="2" fillId="0" borderId="16" xfId="0" applyNumberFormat="1" applyFont="1" applyBorder="1"/>
    <xf numFmtId="0" fontId="2" fillId="0" borderId="33" xfId="0" applyFont="1" applyBorder="1"/>
    <xf numFmtId="10" fontId="2" fillId="0" borderId="29" xfId="0" applyNumberFormat="1" applyFont="1" applyBorder="1"/>
    <xf numFmtId="0" fontId="2" fillId="0" borderId="34" xfId="0" applyFont="1" applyBorder="1"/>
    <xf numFmtId="0" fontId="0" fillId="0" borderId="0" xfId="0" applyBorder="1"/>
    <xf numFmtId="0" fontId="3" fillId="0" borderId="29" xfId="0" applyFont="1" applyBorder="1" applyAlignment="1">
      <alignment wrapText="1"/>
    </xf>
    <xf numFmtId="164" fontId="3" fillId="0" borderId="35" xfId="0" applyNumberFormat="1" applyFont="1" applyBorder="1"/>
    <xf numFmtId="41" fontId="3" fillId="0" borderId="32" xfId="0" applyNumberFormat="1" applyFont="1" applyBorder="1"/>
    <xf numFmtId="0" fontId="4" fillId="0" borderId="0" xfId="0" applyFont="1" applyBorder="1"/>
    <xf numFmtId="164" fontId="4" fillId="0" borderId="0" xfId="0" applyNumberFormat="1" applyFont="1" applyBorder="1"/>
    <xf numFmtId="0" fontId="3" fillId="0" borderId="0" xfId="0" applyFont="1" applyBorder="1"/>
    <xf numFmtId="164" fontId="3" fillId="0" borderId="0" xfId="0" applyNumberFormat="1" applyFont="1" applyBorder="1"/>
    <xf numFmtId="0" fontId="3" fillId="0" borderId="33" xfId="0" applyFont="1" applyBorder="1"/>
    <xf numFmtId="0" fontId="0" fillId="0" borderId="36" xfId="0" applyBorder="1"/>
    <xf numFmtId="164" fontId="3" fillId="0" borderId="21" xfId="0" applyNumberFormat="1" applyFont="1" applyBorder="1"/>
    <xf numFmtId="0" fontId="3" fillId="0" borderId="21" xfId="0" applyFont="1" applyBorder="1"/>
    <xf numFmtId="164" fontId="3" fillId="0" borderId="2" xfId="0" applyNumberFormat="1" applyFont="1" applyBorder="1"/>
    <xf numFmtId="164" fontId="3" fillId="0" borderId="37" xfId="0" applyNumberFormat="1" applyFont="1" applyBorder="1"/>
    <xf numFmtId="41" fontId="0" fillId="0" borderId="3" xfId="0" applyNumberFormat="1" applyBorder="1"/>
    <xf numFmtId="41" fontId="0" fillId="0" borderId="30" xfId="0" applyNumberFormat="1" applyBorder="1"/>
    <xf numFmtId="0" fontId="3" fillId="0" borderId="27" xfId="0" applyFont="1" applyBorder="1" applyAlignment="1">
      <alignment horizontal="left" wrapText="1"/>
    </xf>
    <xf numFmtId="0" fontId="5" fillId="0" borderId="5" xfId="0" applyFont="1" applyBorder="1" applyAlignment="1">
      <alignment wrapText="1"/>
    </xf>
    <xf numFmtId="164" fontId="5" fillId="0" borderId="5" xfId="0" applyNumberFormat="1" applyFont="1" applyBorder="1"/>
    <xf numFmtId="0" fontId="5" fillId="0" borderId="29" xfId="0" applyFont="1" applyBorder="1" applyAlignment="1">
      <alignment wrapText="1"/>
    </xf>
    <xf numFmtId="164" fontId="5" fillId="0" borderId="29" xfId="0" applyNumberFormat="1" applyFont="1" applyBorder="1"/>
    <xf numFmtId="164" fontId="5" fillId="0" borderId="38" xfId="0" applyNumberFormat="1" applyFont="1" applyBorder="1"/>
    <xf numFmtId="0" fontId="0" fillId="0" borderId="21" xfId="0" applyBorder="1"/>
    <xf numFmtId="41" fontId="0" fillId="0" borderId="25" xfId="0" applyNumberFormat="1" applyBorder="1"/>
    <xf numFmtId="41" fontId="0" fillId="0" borderId="39" xfId="0" applyNumberFormat="1" applyBorder="1"/>
    <xf numFmtId="41" fontId="0" fillId="0" borderId="22" xfId="0" applyNumberFormat="1" applyBorder="1"/>
    <xf numFmtId="41" fontId="0" fillId="0" borderId="40" xfId="0" applyNumberFormat="1" applyBorder="1"/>
    <xf numFmtId="49" fontId="0" fillId="0" borderId="0" xfId="0" applyNumberFormat="1"/>
    <xf numFmtId="49" fontId="4" fillId="0" borderId="0" xfId="0" applyNumberFormat="1" applyFont="1" applyBorder="1"/>
    <xf numFmtId="49" fontId="3" fillId="0" borderId="16" xfId="0" applyNumberFormat="1" applyFont="1" applyBorder="1"/>
    <xf numFmtId="49" fontId="3" fillId="0" borderId="8" xfId="0" applyNumberFormat="1" applyFont="1" applyBorder="1"/>
    <xf numFmtId="49" fontId="4" fillId="0" borderId="10" xfId="0" applyNumberFormat="1" applyFont="1" applyBorder="1"/>
    <xf numFmtId="49" fontId="4" fillId="0" borderId="13" xfId="0" applyNumberFormat="1" applyFont="1" applyBorder="1"/>
    <xf numFmtId="49" fontId="3" fillId="0" borderId="10" xfId="0" applyNumberFormat="1" applyFont="1" applyBorder="1"/>
    <xf numFmtId="49" fontId="5" fillId="0" borderId="29" xfId="0" applyNumberFormat="1" applyFont="1" applyBorder="1"/>
    <xf numFmtId="49" fontId="5" fillId="0" borderId="5" xfId="0" applyNumberFormat="1" applyFont="1" applyBorder="1"/>
    <xf numFmtId="49" fontId="3" fillId="0" borderId="27" xfId="0" applyNumberFormat="1" applyFont="1" applyBorder="1"/>
    <xf numFmtId="49" fontId="3" fillId="0" borderId="2" xfId="0" applyNumberFormat="1" applyFont="1" applyBorder="1"/>
    <xf numFmtId="49" fontId="3" fillId="0" borderId="13" xfId="0" applyNumberFormat="1" applyFont="1" applyBorder="1"/>
    <xf numFmtId="49" fontId="3" fillId="0" borderId="0" xfId="0" applyNumberFormat="1" applyFont="1" applyBorder="1"/>
    <xf numFmtId="49" fontId="3" fillId="0" borderId="22" xfId="0" applyNumberFormat="1" applyFont="1" applyBorder="1"/>
    <xf numFmtId="49" fontId="3" fillId="0" borderId="5" xfId="0" applyNumberFormat="1" applyFont="1" applyBorder="1"/>
    <xf numFmtId="41" fontId="6" fillId="0" borderId="10" xfId="0" applyNumberFormat="1" applyFont="1" applyBorder="1"/>
    <xf numFmtId="0" fontId="4" fillId="0" borderId="33" xfId="0" applyFont="1" applyBorder="1"/>
    <xf numFmtId="41" fontId="6" fillId="0" borderId="9" xfId="0" applyNumberFormat="1" applyFont="1" applyBorder="1"/>
    <xf numFmtId="41" fontId="6" fillId="0" borderId="23" xfId="0" applyNumberFormat="1" applyFont="1" applyBorder="1"/>
    <xf numFmtId="164" fontId="6" fillId="0" borderId="13" xfId="0" applyNumberFormat="1" applyFont="1" applyBorder="1"/>
    <xf numFmtId="41" fontId="2" fillId="0" borderId="20" xfId="0" applyNumberFormat="1" applyFont="1" applyBorder="1"/>
    <xf numFmtId="41" fontId="0" fillId="0" borderId="26" xfId="0" applyNumberFormat="1" applyBorder="1"/>
    <xf numFmtId="41" fontId="2" fillId="0" borderId="25" xfId="0" applyNumberFormat="1" applyFont="1" applyBorder="1"/>
    <xf numFmtId="41" fontId="0" fillId="0" borderId="19" xfId="0" applyNumberFormat="1" applyBorder="1"/>
    <xf numFmtId="41" fontId="2" fillId="0" borderId="19" xfId="0" applyNumberFormat="1" applyFont="1" applyBorder="1"/>
    <xf numFmtId="41" fontId="7" fillId="0" borderId="19" xfId="0" applyNumberFormat="1" applyFont="1" applyBorder="1"/>
    <xf numFmtId="41" fontId="2" fillId="0" borderId="26" xfId="0" applyNumberFormat="1" applyFont="1" applyBorder="1"/>
    <xf numFmtId="10" fontId="2" fillId="0" borderId="20" xfId="0" applyNumberFormat="1" applyFont="1" applyBorder="1"/>
    <xf numFmtId="0" fontId="0" fillId="0" borderId="34" xfId="0" applyBorder="1"/>
    <xf numFmtId="41" fontId="2" fillId="0" borderId="34" xfId="0" applyNumberFormat="1" applyFont="1" applyBorder="1"/>
    <xf numFmtId="49" fontId="12" fillId="0" borderId="10" xfId="0" applyNumberFormat="1" applyFont="1" applyBorder="1"/>
    <xf numFmtId="164" fontId="12" fillId="0" borderId="10" xfId="0" applyNumberFormat="1" applyFont="1" applyBorder="1"/>
    <xf numFmtId="41" fontId="12" fillId="0" borderId="11" xfId="0" applyNumberFormat="1" applyFont="1" applyBorder="1"/>
    <xf numFmtId="49" fontId="12" fillId="0" borderId="13" xfId="0" applyNumberFormat="1" applyFont="1" applyBorder="1"/>
    <xf numFmtId="41" fontId="13" fillId="0" borderId="14" xfId="0" applyNumberFormat="1" applyFont="1" applyBorder="1"/>
    <xf numFmtId="49" fontId="4" fillId="0" borderId="41" xfId="0" applyNumberFormat="1" applyFont="1" applyBorder="1"/>
    <xf numFmtId="0" fontId="4" fillId="0" borderId="26" xfId="0" applyFont="1" applyBorder="1" applyAlignment="1">
      <alignment wrapText="1"/>
    </xf>
    <xf numFmtId="41" fontId="13" fillId="0" borderId="11" xfId="0" applyNumberFormat="1" applyFont="1" applyBorder="1"/>
    <xf numFmtId="49" fontId="12" fillId="0" borderId="22" xfId="0" applyNumberFormat="1" applyFont="1" applyBorder="1"/>
    <xf numFmtId="49" fontId="3" fillId="0" borderId="15" xfId="0" applyNumberFormat="1" applyFont="1" applyBorder="1"/>
    <xf numFmtId="49" fontId="3" fillId="0" borderId="7" xfId="0" applyNumberFormat="1" applyFont="1" applyBorder="1"/>
    <xf numFmtId="49" fontId="4" fillId="0" borderId="12" xfId="0" applyNumberFormat="1" applyFont="1" applyBorder="1"/>
    <xf numFmtId="49" fontId="4" fillId="0" borderId="24" xfId="0" applyNumberFormat="1" applyFont="1" applyBorder="1"/>
    <xf numFmtId="49" fontId="5" fillId="0" borderId="28" xfId="0" applyNumberFormat="1" applyFont="1" applyBorder="1"/>
    <xf numFmtId="49" fontId="12" fillId="0" borderId="18" xfId="0" applyNumberFormat="1" applyFont="1" applyBorder="1"/>
    <xf numFmtId="49" fontId="5" fillId="0" borderId="4" xfId="0" applyNumberFormat="1" applyFont="1" applyBorder="1"/>
    <xf numFmtId="49" fontId="3" fillId="0" borderId="31" xfId="0" applyNumberFormat="1" applyFont="1" applyBorder="1"/>
    <xf numFmtId="49" fontId="4" fillId="0" borderId="18" xfId="0" applyNumberFormat="1" applyFont="1" applyBorder="1" applyAlignment="1">
      <alignment wrapText="1"/>
    </xf>
    <xf numFmtId="49" fontId="4" fillId="0" borderId="1" xfId="0" applyNumberFormat="1" applyFont="1" applyBorder="1"/>
    <xf numFmtId="49" fontId="3" fillId="0" borderId="24" xfId="0" applyNumberFormat="1" applyFont="1" applyBorder="1"/>
    <xf numFmtId="49" fontId="3" fillId="0" borderId="1" xfId="0" applyNumberFormat="1" applyFont="1" applyBorder="1"/>
    <xf numFmtId="49" fontId="3" fillId="0" borderId="18" xfId="0" applyNumberFormat="1" applyFont="1" applyBorder="1"/>
    <xf numFmtId="49" fontId="4" fillId="0" borderId="4" xfId="0" applyNumberFormat="1" applyFont="1" applyBorder="1"/>
    <xf numFmtId="0" fontId="2" fillId="0" borderId="20" xfId="0" applyFont="1" applyBorder="1"/>
    <xf numFmtId="0" fontId="2" fillId="0" borderId="43" xfId="0" applyFont="1" applyBorder="1"/>
    <xf numFmtId="0" fontId="12" fillId="0" borderId="40" xfId="0" applyFont="1" applyBorder="1" applyAlignment="1">
      <alignment wrapText="1"/>
    </xf>
    <xf numFmtId="0" fontId="0" fillId="0" borderId="18" xfId="0" applyBorder="1" applyAlignment="1">
      <alignment wrapText="1"/>
    </xf>
    <xf numFmtId="0" fontId="6" fillId="0" borderId="15" xfId="0" applyFont="1" applyBorder="1"/>
    <xf numFmtId="0" fontId="6" fillId="0" borderId="16" xfId="0" applyFont="1" applyBorder="1"/>
    <xf numFmtId="0" fontId="1" fillId="0" borderId="10" xfId="0" applyFont="1" applyBorder="1"/>
    <xf numFmtId="164" fontId="1" fillId="0" borderId="10" xfId="0" applyNumberFormat="1" applyFont="1" applyBorder="1"/>
    <xf numFmtId="164" fontId="1" fillId="0" borderId="5" xfId="0" applyNumberFormat="1" applyFont="1" applyBorder="1"/>
    <xf numFmtId="164" fontId="12" fillId="0" borderId="22" xfId="0" applyNumberFormat="1" applyFont="1" applyBorder="1"/>
    <xf numFmtId="49" fontId="1" fillId="0" borderId="10" xfId="0" applyNumberFormat="1" applyFont="1" applyBorder="1"/>
    <xf numFmtId="41" fontId="1" fillId="0" borderId="10" xfId="0" applyNumberFormat="1" applyFont="1" applyBorder="1"/>
    <xf numFmtId="0" fontId="3" fillId="0" borderId="10" xfId="0" applyFont="1" applyBorder="1"/>
    <xf numFmtId="49" fontId="5" fillId="0" borderId="10" xfId="0" applyNumberFormat="1" applyFont="1" applyBorder="1"/>
    <xf numFmtId="0" fontId="6" fillId="0" borderId="10" xfId="0" applyFont="1" applyBorder="1" applyAlignment="1">
      <alignment wrapText="1"/>
    </xf>
    <xf numFmtId="0" fontId="4" fillId="0" borderId="5" xfId="0" applyFont="1" applyBorder="1" applyAlignment="1">
      <alignment wrapText="1"/>
    </xf>
    <xf numFmtId="49" fontId="5" fillId="0" borderId="31" xfId="0" applyNumberFormat="1" applyFont="1" applyBorder="1"/>
    <xf numFmtId="49" fontId="5" fillId="0" borderId="27" xfId="0" applyNumberFormat="1" applyFont="1" applyBorder="1"/>
    <xf numFmtId="0" fontId="5" fillId="0" borderId="27" xfId="0" applyFont="1" applyBorder="1" applyAlignment="1">
      <alignment wrapText="1"/>
    </xf>
    <xf numFmtId="164" fontId="5" fillId="0" borderId="27" xfId="0" applyNumberFormat="1" applyFont="1" applyBorder="1"/>
    <xf numFmtId="164" fontId="5" fillId="0" borderId="35" xfId="0" applyNumberFormat="1" applyFont="1" applyBorder="1"/>
    <xf numFmtId="41" fontId="5" fillId="0" borderId="32" xfId="0" applyNumberFormat="1" applyFont="1" applyBorder="1"/>
    <xf numFmtId="41" fontId="3" fillId="0" borderId="3" xfId="0" applyNumberFormat="1" applyFont="1" applyBorder="1"/>
    <xf numFmtId="49" fontId="4" fillId="0" borderId="5" xfId="0" applyNumberFormat="1" applyFont="1" applyBorder="1"/>
    <xf numFmtId="0" fontId="4" fillId="0" borderId="5" xfId="0" applyFont="1" applyBorder="1"/>
    <xf numFmtId="164" fontId="4" fillId="0" borderId="5" xfId="0" applyNumberFormat="1" applyFont="1" applyBorder="1"/>
    <xf numFmtId="0" fontId="1" fillId="0" borderId="13" xfId="0" applyFont="1" applyBorder="1"/>
    <xf numFmtId="0" fontId="1" fillId="0" borderId="10" xfId="0" applyFont="1" applyBorder="1" applyAlignment="1">
      <alignment wrapText="1"/>
    </xf>
    <xf numFmtId="0" fontId="6" fillId="0" borderId="18" xfId="0" applyFont="1" applyBorder="1"/>
    <xf numFmtId="164" fontId="6" fillId="0" borderId="2" xfId="0" applyNumberFormat="1" applyFont="1" applyBorder="1"/>
    <xf numFmtId="49" fontId="12" fillId="0" borderId="5" xfId="0" applyNumberFormat="1" applyFont="1" applyBorder="1"/>
    <xf numFmtId="0" fontId="3" fillId="0" borderId="22" xfId="0" applyFont="1" applyBorder="1" applyAlignment="1">
      <alignment wrapText="1"/>
    </xf>
    <xf numFmtId="0" fontId="0" fillId="0" borderId="25" xfId="0" applyBorder="1"/>
    <xf numFmtId="0" fontId="0" fillId="0" borderId="19" xfId="0" applyBorder="1"/>
    <xf numFmtId="0" fontId="0" fillId="0" borderId="26" xfId="0" applyBorder="1"/>
    <xf numFmtId="41" fontId="2" fillId="0" borderId="34" xfId="0" applyNumberFormat="1" applyFont="1" applyFill="1" applyBorder="1"/>
    <xf numFmtId="41" fontId="2" fillId="0" borderId="25" xfId="0" applyNumberFormat="1" applyFont="1" applyFill="1" applyBorder="1"/>
    <xf numFmtId="41" fontId="2" fillId="0" borderId="10" xfId="0" applyNumberFormat="1" applyFont="1" applyFill="1" applyBorder="1"/>
    <xf numFmtId="49" fontId="3" fillId="0" borderId="12" xfId="0" applyNumberFormat="1" applyFont="1" applyBorder="1"/>
    <xf numFmtId="0" fontId="3" fillId="0" borderId="13" xfId="0" applyFont="1" applyBorder="1"/>
    <xf numFmtId="0" fontId="3" fillId="0" borderId="27" xfId="0" applyFont="1" applyBorder="1"/>
    <xf numFmtId="49" fontId="4" fillId="0" borderId="2" xfId="0" applyNumberFormat="1" applyFont="1" applyBorder="1"/>
    <xf numFmtId="0" fontId="4" fillId="0" borderId="2" xfId="0" applyFont="1" applyBorder="1"/>
    <xf numFmtId="164" fontId="4" fillId="0" borderId="2" xfId="0" applyNumberFormat="1" applyFont="1" applyBorder="1"/>
    <xf numFmtId="41" fontId="13" fillId="0" borderId="3" xfId="0" applyNumberFormat="1" applyFont="1" applyBorder="1"/>
    <xf numFmtId="164" fontId="12" fillId="0" borderId="5" xfId="0" applyNumberFormat="1" applyFont="1" applyBorder="1"/>
    <xf numFmtId="164" fontId="4" fillId="0" borderId="44" xfId="0" applyNumberFormat="1" applyFont="1" applyBorder="1"/>
    <xf numFmtId="164" fontId="12" fillId="0" borderId="19" xfId="0" applyNumberFormat="1" applyFont="1" applyBorder="1"/>
    <xf numFmtId="164" fontId="5" fillId="0" borderId="44" xfId="0" applyNumberFormat="1" applyFont="1" applyBorder="1"/>
    <xf numFmtId="164" fontId="13" fillId="0" borderId="19" xfId="0" applyNumberFormat="1" applyFont="1" applyBorder="1"/>
    <xf numFmtId="164" fontId="6" fillId="0" borderId="19" xfId="0" applyNumberFormat="1" applyFont="1" applyBorder="1"/>
    <xf numFmtId="41" fontId="1" fillId="0" borderId="19" xfId="0" applyNumberFormat="1" applyFont="1" applyBorder="1"/>
    <xf numFmtId="164" fontId="13" fillId="0" borderId="37" xfId="0" applyNumberFormat="1" applyFont="1" applyBorder="1"/>
    <xf numFmtId="0" fontId="0" fillId="0" borderId="0" xfId="0" applyFill="1"/>
    <xf numFmtId="0" fontId="0" fillId="0" borderId="22" xfId="0" applyFill="1" applyBorder="1"/>
    <xf numFmtId="41" fontId="2" fillId="0" borderId="16" xfId="0" applyNumberFormat="1" applyFont="1" applyFill="1" applyBorder="1"/>
    <xf numFmtId="41" fontId="0" fillId="0" borderId="8" xfId="0" applyNumberFormat="1" applyFill="1" applyBorder="1"/>
    <xf numFmtId="41" fontId="0" fillId="0" borderId="13" xfId="0" applyNumberFormat="1" applyFill="1" applyBorder="1"/>
    <xf numFmtId="41" fontId="2" fillId="0" borderId="8" xfId="0" applyNumberFormat="1" applyFont="1" applyFill="1" applyBorder="1"/>
    <xf numFmtId="41" fontId="0" fillId="0" borderId="10" xfId="0" applyNumberFormat="1" applyFill="1" applyBorder="1"/>
    <xf numFmtId="41" fontId="7" fillId="0" borderId="10" xfId="0" applyNumberFormat="1" applyFont="1" applyFill="1" applyBorder="1"/>
    <xf numFmtId="41" fontId="2" fillId="0" borderId="13" xfId="0" applyNumberFormat="1" applyFont="1" applyFill="1" applyBorder="1"/>
    <xf numFmtId="41" fontId="7" fillId="0" borderId="22" xfId="0" applyNumberFormat="1" applyFont="1" applyFill="1" applyBorder="1"/>
    <xf numFmtId="10" fontId="2" fillId="0" borderId="16" xfId="0" applyNumberFormat="1" applyFont="1" applyFill="1" applyBorder="1"/>
    <xf numFmtId="49" fontId="1" fillId="0" borderId="18" xfId="0" applyNumberFormat="1" applyFont="1" applyBorder="1"/>
    <xf numFmtId="164" fontId="1" fillId="0" borderId="11" xfId="0" applyNumberFormat="1" applyFont="1" applyBorder="1"/>
    <xf numFmtId="0" fontId="15" fillId="0" borderId="10" xfId="0" applyFont="1" applyBorder="1"/>
    <xf numFmtId="164" fontId="15" fillId="0" borderId="10" xfId="0" applyNumberFormat="1" applyFont="1" applyBorder="1"/>
    <xf numFmtId="0" fontId="15" fillId="0" borderId="11" xfId="0" applyFont="1" applyBorder="1"/>
    <xf numFmtId="0" fontId="15" fillId="0" borderId="13" xfId="0" applyFont="1" applyBorder="1"/>
    <xf numFmtId="164" fontId="15" fillId="0" borderId="13" xfId="0" applyNumberFormat="1" applyFont="1" applyBorder="1"/>
    <xf numFmtId="0" fontId="14" fillId="0" borderId="18" xfId="0" applyFont="1" applyBorder="1"/>
    <xf numFmtId="0" fontId="14" fillId="0" borderId="10" xfId="0" applyFont="1" applyBorder="1"/>
    <xf numFmtId="41" fontId="14" fillId="0" borderId="11" xfId="0" applyNumberFormat="1" applyFont="1" applyBorder="1"/>
    <xf numFmtId="0" fontId="0" fillId="0" borderId="45" xfId="0" applyBorder="1"/>
    <xf numFmtId="164" fontId="2" fillId="0" borderId="14" xfId="0" applyNumberFormat="1" applyFont="1" applyBorder="1"/>
    <xf numFmtId="49" fontId="1" fillId="0" borderId="13" xfId="0" applyNumberFormat="1" applyFont="1" applyBorder="1"/>
    <xf numFmtId="41" fontId="6" fillId="0" borderId="32" xfId="0" applyNumberFormat="1" applyFont="1" applyBorder="1"/>
    <xf numFmtId="0" fontId="3" fillId="0" borderId="29" xfId="0" applyFont="1" applyBorder="1"/>
    <xf numFmtId="49" fontId="3" fillId="0" borderId="28" xfId="0" applyNumberFormat="1" applyFont="1" applyBorder="1"/>
    <xf numFmtId="164" fontId="3" fillId="0" borderId="29" xfId="0" applyNumberFormat="1" applyFont="1" applyBorder="1"/>
    <xf numFmtId="41" fontId="6" fillId="0" borderId="30" xfId="0" applyNumberFormat="1" applyFont="1" applyBorder="1"/>
    <xf numFmtId="41" fontId="6" fillId="0" borderId="3" xfId="0" applyNumberFormat="1" applyFont="1" applyBorder="1"/>
    <xf numFmtId="164" fontId="5" fillId="0" borderId="10" xfId="0" applyNumberFormat="1" applyFont="1" applyBorder="1"/>
    <xf numFmtId="164" fontId="5" fillId="0" borderId="2" xfId="0" applyNumberFormat="1" applyFont="1" applyBorder="1"/>
    <xf numFmtId="49" fontId="3" fillId="0" borderId="29" xfId="0" applyNumberFormat="1" applyFont="1" applyBorder="1"/>
    <xf numFmtId="164" fontId="13" fillId="0" borderId="26" xfId="0" applyNumberFormat="1" applyFont="1" applyBorder="1"/>
    <xf numFmtId="164" fontId="6" fillId="0" borderId="25" xfId="0" applyNumberFormat="1" applyFont="1" applyBorder="1"/>
    <xf numFmtId="164" fontId="6" fillId="0" borderId="16" xfId="0" applyNumberFormat="1" applyFont="1" applyBorder="1"/>
    <xf numFmtId="49" fontId="4" fillId="0" borderId="16" xfId="0" applyNumberFormat="1" applyFont="1" applyBorder="1"/>
    <xf numFmtId="164" fontId="4" fillId="0" borderId="16" xfId="0" applyNumberFormat="1" applyFont="1" applyBorder="1"/>
    <xf numFmtId="49" fontId="3" fillId="0" borderId="35" xfId="0" applyNumberFormat="1" applyFont="1" applyBorder="1"/>
    <xf numFmtId="0" fontId="4" fillId="0" borderId="16" xfId="0" applyFont="1" applyBorder="1"/>
    <xf numFmtId="0" fontId="3" fillId="0" borderId="27" xfId="0" applyFont="1" applyBorder="1" applyAlignment="1">
      <alignment wrapText="1"/>
    </xf>
    <xf numFmtId="164" fontId="6" fillId="0" borderId="35" xfId="0" applyNumberFormat="1" applyFont="1" applyBorder="1"/>
    <xf numFmtId="0" fontId="1" fillId="0" borderId="28" xfId="0" applyFont="1" applyBorder="1"/>
    <xf numFmtId="0" fontId="1" fillId="0" borderId="29" xfId="0" applyFont="1" applyBorder="1" applyAlignment="1">
      <alignment wrapText="1"/>
    </xf>
    <xf numFmtId="41" fontId="1" fillId="0" borderId="29" xfId="0" applyNumberFormat="1" applyFont="1" applyBorder="1"/>
    <xf numFmtId="41" fontId="1" fillId="0" borderId="29" xfId="0" applyNumberFormat="1" applyFont="1" applyFill="1" applyBorder="1"/>
    <xf numFmtId="0" fontId="0" fillId="0" borderId="10" xfId="0" applyBorder="1" applyAlignment="1">
      <alignment wrapText="1"/>
    </xf>
    <xf numFmtId="41" fontId="6" fillId="0" borderId="10" xfId="0" applyNumberFormat="1" applyFont="1" applyFill="1" applyBorder="1"/>
    <xf numFmtId="41" fontId="6" fillId="0" borderId="19" xfId="0" applyNumberFormat="1" applyFont="1" applyBorder="1"/>
    <xf numFmtId="0" fontId="6" fillId="0" borderId="19" xfId="0" applyFont="1" applyBorder="1"/>
    <xf numFmtId="0" fontId="0" fillId="0" borderId="18" xfId="0" applyFont="1" applyBorder="1"/>
    <xf numFmtId="41" fontId="0" fillId="0" borderId="10" xfId="0" applyNumberFormat="1" applyFont="1" applyBorder="1"/>
    <xf numFmtId="41" fontId="0" fillId="0" borderId="10" xfId="0" applyNumberFormat="1" applyFont="1" applyFill="1" applyBorder="1"/>
    <xf numFmtId="41" fontId="0" fillId="0" borderId="19" xfId="0" applyNumberFormat="1" applyFont="1" applyBorder="1"/>
    <xf numFmtId="0" fontId="0" fillId="0" borderId="19" xfId="0" applyFont="1" applyBorder="1"/>
    <xf numFmtId="0" fontId="0" fillId="0" borderId="10" xfId="0" applyFont="1" applyBorder="1"/>
    <xf numFmtId="0" fontId="2" fillId="0" borderId="50" xfId="0" applyFont="1" applyBorder="1" applyAlignment="1">
      <alignment wrapText="1"/>
    </xf>
    <xf numFmtId="10" fontId="2" fillId="0" borderId="17" xfId="0" applyNumberFormat="1" applyFont="1" applyBorder="1"/>
    <xf numFmtId="10" fontId="2" fillId="0" borderId="21" xfId="0" applyNumberFormat="1" applyFont="1" applyBorder="1"/>
    <xf numFmtId="10" fontId="2" fillId="0" borderId="22" xfId="0" applyNumberFormat="1" applyFont="1" applyBorder="1"/>
    <xf numFmtId="49" fontId="4" fillId="0" borderId="18" xfId="0" applyNumberFormat="1" applyFont="1" applyFill="1" applyBorder="1"/>
    <xf numFmtId="49" fontId="4" fillId="0" borderId="10" xfId="0" applyNumberFormat="1" applyFont="1" applyFill="1" applyBorder="1"/>
    <xf numFmtId="0" fontId="4" fillId="0" borderId="10" xfId="0" applyFont="1" applyFill="1" applyBorder="1"/>
    <xf numFmtId="164" fontId="4" fillId="0" borderId="10" xfId="0" applyNumberFormat="1" applyFont="1" applyFill="1" applyBorder="1"/>
    <xf numFmtId="164" fontId="4" fillId="0" borderId="19" xfId="0" applyNumberFormat="1" applyFont="1" applyFill="1" applyBorder="1"/>
    <xf numFmtId="49" fontId="4" fillId="0" borderId="12" xfId="0" applyNumberFormat="1" applyFont="1" applyFill="1" applyBorder="1"/>
    <xf numFmtId="49" fontId="4" fillId="0" borderId="13" xfId="0" applyNumberFormat="1" applyFont="1" applyFill="1" applyBorder="1"/>
    <xf numFmtId="0" fontId="4" fillId="0" borderId="13" xfId="0" applyFont="1" applyFill="1" applyBorder="1"/>
    <xf numFmtId="164" fontId="4" fillId="0" borderId="13" xfId="0" applyNumberFormat="1" applyFont="1" applyFill="1" applyBorder="1"/>
    <xf numFmtId="164" fontId="4" fillId="0" borderId="26" xfId="0" applyNumberFormat="1" applyFont="1" applyFill="1" applyBorder="1"/>
    <xf numFmtId="41" fontId="0" fillId="0" borderId="14" xfId="0" applyNumberFormat="1" applyFill="1" applyBorder="1"/>
    <xf numFmtId="49" fontId="3" fillId="0" borderId="15" xfId="0" applyNumberFormat="1" applyFont="1" applyFill="1" applyBorder="1"/>
    <xf numFmtId="49" fontId="3" fillId="0" borderId="16" xfId="0" applyNumberFormat="1" applyFont="1" applyFill="1" applyBorder="1"/>
    <xf numFmtId="0" fontId="3" fillId="0" borderId="16" xfId="0" applyFont="1" applyFill="1" applyBorder="1"/>
    <xf numFmtId="164" fontId="3" fillId="0" borderId="16" xfId="0" applyNumberFormat="1" applyFont="1" applyFill="1" applyBorder="1"/>
    <xf numFmtId="164" fontId="3" fillId="0" borderId="20" xfId="0" applyNumberFormat="1" applyFont="1" applyFill="1" applyBorder="1"/>
    <xf numFmtId="41" fontId="3" fillId="0" borderId="17" xfId="0" applyNumberFormat="1" applyFont="1" applyFill="1" applyBorder="1"/>
    <xf numFmtId="49" fontId="4" fillId="0" borderId="1" xfId="0" applyNumberFormat="1" applyFont="1" applyFill="1" applyBorder="1"/>
    <xf numFmtId="49" fontId="3" fillId="0" borderId="2" xfId="0" applyNumberFormat="1" applyFont="1" applyFill="1" applyBorder="1"/>
    <xf numFmtId="0" fontId="3" fillId="0" borderId="2" xfId="0" applyFont="1" applyFill="1" applyBorder="1" applyAlignment="1">
      <alignment wrapText="1"/>
    </xf>
    <xf numFmtId="164" fontId="3" fillId="0" borderId="2" xfId="0" applyNumberFormat="1" applyFont="1" applyFill="1" applyBorder="1"/>
    <xf numFmtId="164" fontId="3" fillId="0" borderId="37" xfId="0" applyNumberFormat="1" applyFont="1" applyFill="1" applyBorder="1"/>
    <xf numFmtId="41" fontId="0" fillId="0" borderId="3" xfId="0" applyNumberFormat="1" applyFill="1" applyBorder="1"/>
    <xf numFmtId="49" fontId="4" fillId="0" borderId="7" xfId="0" applyNumberFormat="1" applyFont="1" applyFill="1" applyBorder="1"/>
    <xf numFmtId="49" fontId="3" fillId="0" borderId="8" xfId="0" applyNumberFormat="1" applyFont="1" applyFill="1" applyBorder="1"/>
    <xf numFmtId="49" fontId="4" fillId="0" borderId="8" xfId="0" applyNumberFormat="1" applyFont="1" applyFill="1" applyBorder="1"/>
    <xf numFmtId="0" fontId="4" fillId="0" borderId="8" xfId="0" applyFont="1" applyFill="1" applyBorder="1" applyAlignment="1">
      <alignment wrapText="1"/>
    </xf>
    <xf numFmtId="164" fontId="4" fillId="0" borderId="8" xfId="0" applyNumberFormat="1" applyFont="1" applyFill="1" applyBorder="1"/>
    <xf numFmtId="164" fontId="4" fillId="0" borderId="25" xfId="0" applyNumberFormat="1" applyFont="1" applyFill="1" applyBorder="1"/>
    <xf numFmtId="49" fontId="3" fillId="0" borderId="18" xfId="0" applyNumberFormat="1" applyFont="1" applyFill="1" applyBorder="1"/>
    <xf numFmtId="49" fontId="3" fillId="0" borderId="10" xfId="0" applyNumberFormat="1" applyFont="1" applyFill="1" applyBorder="1"/>
    <xf numFmtId="49" fontId="5" fillId="0" borderId="10" xfId="0" applyNumberFormat="1" applyFont="1" applyFill="1" applyBorder="1"/>
    <xf numFmtId="0" fontId="3" fillId="0" borderId="10" xfId="0" applyFont="1" applyFill="1" applyBorder="1" applyAlignment="1">
      <alignment wrapText="1"/>
    </xf>
    <xf numFmtId="164" fontId="5" fillId="0" borderId="10" xfId="0" applyNumberFormat="1" applyFont="1" applyFill="1" applyBorder="1"/>
    <xf numFmtId="164" fontId="2" fillId="0" borderId="19" xfId="0" applyNumberFormat="1" applyFont="1" applyFill="1" applyBorder="1"/>
    <xf numFmtId="41" fontId="6" fillId="0" borderId="11" xfId="0" applyNumberFormat="1" applyFont="1" applyFill="1" applyBorder="1"/>
    <xf numFmtId="0" fontId="6" fillId="0" borderId="0" xfId="0" applyFont="1" applyFill="1"/>
    <xf numFmtId="41" fontId="0" fillId="0" borderId="11" xfId="0" applyNumberFormat="1" applyFill="1" applyBorder="1"/>
    <xf numFmtId="164" fontId="2" fillId="0" borderId="16" xfId="0" applyNumberFormat="1" applyFont="1" applyFill="1" applyBorder="1"/>
    <xf numFmtId="0" fontId="0" fillId="3" borderId="18" xfId="0" applyFill="1" applyBorder="1"/>
    <xf numFmtId="0" fontId="0" fillId="3" borderId="10" xfId="0" applyFill="1" applyBorder="1"/>
    <xf numFmtId="49" fontId="0" fillId="3" borderId="10" xfId="0" applyNumberFormat="1" applyFill="1" applyBorder="1"/>
    <xf numFmtId="164" fontId="0" fillId="3" borderId="10" xfId="0" applyNumberForma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2" xfId="0" applyFont="1" applyFill="1" applyBorder="1" applyAlignment="1">
      <alignment wrapText="1"/>
    </xf>
    <xf numFmtId="164" fontId="2" fillId="3" borderId="2" xfId="0" applyNumberFormat="1" applyFont="1" applyFill="1" applyBorder="1"/>
    <xf numFmtId="0" fontId="0" fillId="3" borderId="10" xfId="0" applyFill="1" applyBorder="1" applyAlignment="1">
      <alignment wrapText="1"/>
    </xf>
    <xf numFmtId="0" fontId="0" fillId="3" borderId="4" xfId="0" applyFill="1" applyBorder="1"/>
    <xf numFmtId="0" fontId="0" fillId="3" borderId="5" xfId="0" applyFill="1" applyBorder="1"/>
    <xf numFmtId="0" fontId="0" fillId="3" borderId="5" xfId="0" applyFill="1" applyBorder="1" applyAlignment="1">
      <alignment wrapText="1"/>
    </xf>
    <xf numFmtId="49" fontId="0" fillId="0" borderId="0" xfId="0" applyNumberFormat="1" applyBorder="1"/>
    <xf numFmtId="41" fontId="13" fillId="0" borderId="9" xfId="0" applyNumberFormat="1" applyFont="1" applyFill="1" applyBorder="1"/>
    <xf numFmtId="0" fontId="0" fillId="3" borderId="11" xfId="0" applyFill="1" applyBorder="1"/>
    <xf numFmtId="0" fontId="2" fillId="3" borderId="3" xfId="0" applyFont="1" applyFill="1" applyBorder="1"/>
    <xf numFmtId="41" fontId="0" fillId="3" borderId="6" xfId="0" applyNumberFormat="1" applyFill="1" applyBorder="1"/>
    <xf numFmtId="49" fontId="5" fillId="0" borderId="51" xfId="0" applyNumberFormat="1" applyFont="1" applyBorder="1"/>
    <xf numFmtId="49" fontId="3" fillId="0" borderId="38" xfId="0" applyNumberFormat="1" applyFont="1" applyBorder="1"/>
    <xf numFmtId="1" fontId="0" fillId="0" borderId="0" xfId="0" applyNumberFormat="1" applyFill="1" applyBorder="1"/>
    <xf numFmtId="0" fontId="0" fillId="0" borderId="0" xfId="0" applyFill="1" applyBorder="1"/>
    <xf numFmtId="0" fontId="6" fillId="0" borderId="0" xfId="0" applyFont="1" applyFill="1" applyBorder="1"/>
    <xf numFmtId="1" fontId="6" fillId="0" borderId="0" xfId="0" applyNumberFormat="1" applyFont="1" applyBorder="1"/>
    <xf numFmtId="49" fontId="3" fillId="0" borderId="12" xfId="0" applyNumberFormat="1" applyFont="1" applyFill="1" applyBorder="1"/>
    <xf numFmtId="49" fontId="3" fillId="0" borderId="13" xfId="0" applyNumberFormat="1" applyFont="1" applyFill="1" applyBorder="1"/>
    <xf numFmtId="49" fontId="5" fillId="0" borderId="13" xfId="0" applyNumberFormat="1" applyFont="1" applyFill="1" applyBorder="1"/>
    <xf numFmtId="0" fontId="3" fillId="0" borderId="13" xfId="0" applyFont="1" applyFill="1" applyBorder="1" applyAlignment="1">
      <alignment wrapText="1"/>
    </xf>
    <xf numFmtId="164" fontId="5" fillId="0" borderId="13" xfId="0" applyNumberFormat="1" applyFont="1" applyFill="1" applyBorder="1"/>
    <xf numFmtId="164" fontId="2" fillId="0" borderId="26" xfId="0" applyNumberFormat="1" applyFont="1" applyFill="1" applyBorder="1"/>
    <xf numFmtId="41" fontId="6" fillId="0" borderId="14" xfId="0" applyNumberFormat="1" applyFont="1" applyFill="1" applyBorder="1"/>
    <xf numFmtId="164" fontId="5" fillId="0" borderId="16" xfId="0" applyNumberFormat="1" applyFont="1" applyFill="1" applyBorder="1"/>
    <xf numFmtId="41" fontId="6" fillId="0" borderId="17" xfId="0" applyNumberFormat="1" applyFont="1" applyFill="1" applyBorder="1"/>
    <xf numFmtId="0" fontId="3" fillId="0" borderId="0" xfId="0" applyFont="1" applyBorder="1" applyAlignment="1">
      <alignment horizontal="center"/>
    </xf>
    <xf numFmtId="0" fontId="0" fillId="0" borderId="13" xfId="0" applyBorder="1" applyAlignment="1">
      <alignment wrapText="1"/>
    </xf>
    <xf numFmtId="0" fontId="0" fillId="3" borderId="0" xfId="0" applyFill="1" applyBorder="1"/>
    <xf numFmtId="41" fontId="0" fillId="3" borderId="11" xfId="0" applyNumberFormat="1" applyFill="1" applyBorder="1"/>
    <xf numFmtId="164" fontId="4" fillId="4" borderId="16" xfId="0" applyNumberFormat="1" applyFont="1" applyFill="1" applyBorder="1"/>
    <xf numFmtId="164" fontId="4" fillId="4" borderId="0" xfId="0" applyNumberFormat="1" applyFont="1" applyFill="1" applyBorder="1"/>
    <xf numFmtId="164" fontId="3" fillId="4" borderId="16" xfId="0" applyNumberFormat="1" applyFont="1" applyFill="1" applyBorder="1"/>
    <xf numFmtId="164" fontId="3" fillId="4" borderId="8" xfId="0" applyNumberFormat="1" applyFont="1" applyFill="1" applyBorder="1"/>
    <xf numFmtId="164" fontId="3" fillId="4" borderId="22" xfId="0" applyNumberFormat="1" applyFont="1" applyFill="1" applyBorder="1"/>
    <xf numFmtId="164" fontId="3" fillId="4" borderId="29" xfId="0" applyNumberFormat="1" applyFont="1" applyFill="1" applyBorder="1"/>
    <xf numFmtId="164" fontId="3" fillId="4" borderId="2" xfId="0" applyNumberFormat="1" applyFont="1" applyFill="1" applyBorder="1"/>
    <xf numFmtId="164" fontId="4" fillId="4" borderId="5" xfId="0" applyNumberFormat="1" applyFont="1" applyFill="1" applyBorder="1"/>
    <xf numFmtId="164" fontId="3" fillId="4" borderId="25" xfId="0" applyNumberFormat="1" applyFont="1" applyFill="1" applyBorder="1"/>
    <xf numFmtId="164" fontId="4" fillId="4" borderId="19" xfId="0" applyNumberFormat="1" applyFont="1" applyFill="1" applyBorder="1"/>
    <xf numFmtId="164" fontId="3" fillId="4" borderId="20" xfId="0" applyNumberFormat="1" applyFont="1" applyFill="1" applyBorder="1"/>
    <xf numFmtId="164" fontId="4" fillId="4" borderId="26" xfId="0" applyNumberFormat="1" applyFont="1" applyFill="1" applyBorder="1"/>
    <xf numFmtId="164" fontId="3" fillId="4" borderId="37" xfId="0" applyNumberFormat="1" applyFont="1" applyFill="1" applyBorder="1"/>
    <xf numFmtId="164" fontId="3" fillId="4" borderId="19" xfId="0" applyNumberFormat="1" applyFont="1" applyFill="1" applyBorder="1"/>
    <xf numFmtId="164" fontId="3" fillId="4" borderId="10" xfId="0" applyNumberFormat="1" applyFont="1" applyFill="1" applyBorder="1"/>
    <xf numFmtId="164" fontId="5" fillId="4" borderId="35" xfId="0" applyNumberFormat="1" applyFont="1" applyFill="1" applyBorder="1"/>
    <xf numFmtId="164" fontId="5" fillId="4" borderId="38" xfId="0" applyNumberFormat="1" applyFont="1" applyFill="1" applyBorder="1"/>
    <xf numFmtId="164" fontId="12" fillId="4" borderId="10" xfId="0" applyNumberFormat="1" applyFont="1" applyFill="1" applyBorder="1"/>
    <xf numFmtId="164" fontId="5" fillId="4" borderId="5" xfId="0" applyNumberFormat="1" applyFont="1" applyFill="1" applyBorder="1"/>
    <xf numFmtId="164" fontId="3" fillId="4" borderId="35" xfId="0" applyNumberFormat="1" applyFont="1" applyFill="1" applyBorder="1"/>
    <xf numFmtId="164" fontId="4" fillId="4" borderId="25" xfId="0" applyNumberFormat="1" applyFont="1" applyFill="1" applyBorder="1"/>
    <xf numFmtId="164" fontId="3" fillId="4" borderId="26" xfId="0" applyNumberFormat="1" applyFont="1" applyFill="1" applyBorder="1"/>
    <xf numFmtId="164" fontId="3" fillId="4" borderId="21" xfId="0" applyNumberFormat="1" applyFont="1" applyFill="1" applyBorder="1"/>
    <xf numFmtId="164" fontId="5" fillId="4" borderId="29" xfId="0" applyNumberFormat="1" applyFont="1" applyFill="1" applyBorder="1"/>
    <xf numFmtId="164" fontId="5" fillId="4" borderId="2" xfId="0" applyNumberFormat="1" applyFont="1" applyFill="1" applyBorder="1"/>
    <xf numFmtId="164" fontId="6" fillId="4" borderId="21" xfId="0" applyNumberFormat="1" applyFont="1" applyFill="1" applyBorder="1"/>
    <xf numFmtId="164" fontId="6" fillId="4" borderId="2" xfId="0" applyNumberFormat="1" applyFont="1" applyFill="1" applyBorder="1"/>
    <xf numFmtId="164" fontId="13" fillId="4" borderId="10" xfId="0" applyNumberFormat="1" applyFont="1" applyFill="1" applyBorder="1"/>
    <xf numFmtId="164" fontId="6" fillId="4" borderId="10" xfId="0" applyNumberFormat="1" applyFont="1" applyFill="1" applyBorder="1"/>
    <xf numFmtId="41" fontId="6" fillId="4" borderId="10" xfId="0" applyNumberFormat="1" applyFont="1" applyFill="1" applyBorder="1"/>
    <xf numFmtId="41" fontId="1" fillId="4" borderId="10" xfId="0" applyNumberFormat="1" applyFont="1" applyFill="1" applyBorder="1"/>
    <xf numFmtId="164" fontId="13" fillId="4" borderId="13" xfId="0" applyNumberFormat="1" applyFont="1" applyFill="1" applyBorder="1"/>
    <xf numFmtId="164" fontId="1" fillId="4" borderId="5" xfId="0" applyNumberFormat="1" applyFont="1" applyFill="1" applyBorder="1"/>
    <xf numFmtId="164" fontId="6" fillId="4" borderId="35" xfId="0" applyNumberFormat="1" applyFont="1" applyFill="1" applyBorder="1"/>
    <xf numFmtId="164" fontId="6" fillId="4" borderId="13" xfId="0" applyNumberFormat="1" applyFont="1" applyFill="1" applyBorder="1"/>
    <xf numFmtId="164" fontId="13" fillId="4" borderId="2" xfId="0" applyNumberFormat="1" applyFont="1" applyFill="1" applyBorder="1"/>
    <xf numFmtId="164" fontId="6" fillId="4" borderId="16" xfId="0" applyNumberFormat="1" applyFont="1" applyFill="1" applyBorder="1"/>
    <xf numFmtId="164" fontId="6" fillId="4" borderId="8" xfId="0" applyNumberFormat="1" applyFont="1" applyFill="1" applyBorder="1"/>
    <xf numFmtId="164" fontId="2" fillId="4" borderId="10" xfId="0" applyNumberFormat="1" applyFont="1" applyFill="1" applyBorder="1"/>
    <xf numFmtId="164" fontId="2" fillId="4" borderId="13" xfId="0" applyNumberFormat="1" applyFont="1" applyFill="1" applyBorder="1"/>
    <xf numFmtId="164" fontId="2" fillId="4" borderId="16" xfId="0" applyNumberFormat="1" applyFont="1" applyFill="1" applyBorder="1"/>
    <xf numFmtId="0" fontId="0" fillId="5" borderId="22" xfId="0" applyFill="1" applyBorder="1"/>
    <xf numFmtId="41" fontId="0" fillId="5" borderId="10" xfId="0" applyNumberFormat="1" applyFill="1" applyBorder="1"/>
    <xf numFmtId="41" fontId="0" fillId="3" borderId="10" xfId="0" applyNumberFormat="1" applyFont="1" applyFill="1" applyBorder="1"/>
    <xf numFmtId="41" fontId="6" fillId="5" borderId="10" xfId="0" applyNumberFormat="1" applyFont="1" applyFill="1" applyBorder="1"/>
    <xf numFmtId="41" fontId="6" fillId="3" borderId="10" xfId="0" applyNumberFormat="1" applyFont="1" applyFill="1" applyBorder="1"/>
    <xf numFmtId="41" fontId="4" fillId="0" borderId="26" xfId="0" applyNumberFormat="1" applyFont="1" applyBorder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13" xfId="0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9" fillId="6" borderId="55" xfId="0" applyFont="1" applyFill="1" applyBorder="1" applyAlignment="1">
      <alignment horizontal="center" vertical="center" wrapText="1"/>
    </xf>
    <xf numFmtId="0" fontId="18" fillId="0" borderId="55" xfId="0" applyFont="1" applyBorder="1" applyAlignment="1">
      <alignment horizontal="center" vertical="center" wrapText="1"/>
    </xf>
    <xf numFmtId="0" fontId="19" fillId="0" borderId="57" xfId="0" applyFont="1" applyBorder="1" applyAlignment="1">
      <alignment vertical="top" wrapText="1"/>
    </xf>
    <xf numFmtId="0" fontId="0" fillId="0" borderId="58" xfId="0" applyBorder="1" applyAlignment="1">
      <alignment vertical="center"/>
    </xf>
    <xf numFmtId="0" fontId="0" fillId="0" borderId="0" xfId="0" applyAlignment="1">
      <alignment vertical="center"/>
    </xf>
    <xf numFmtId="0" fontId="9" fillId="0" borderId="56" xfId="0" applyFont="1" applyBorder="1" applyAlignment="1">
      <alignment vertical="top" wrapText="1"/>
    </xf>
    <xf numFmtId="0" fontId="9" fillId="0" borderId="57" xfId="0" applyFont="1" applyBorder="1" applyAlignment="1">
      <alignment vertical="top" wrapText="1"/>
    </xf>
    <xf numFmtId="41" fontId="9" fillId="0" borderId="56" xfId="0" applyNumberFormat="1" applyFont="1" applyBorder="1" applyAlignment="1">
      <alignment vertical="top" wrapText="1"/>
    </xf>
    <xf numFmtId="41" fontId="19" fillId="0" borderId="57" xfId="0" applyNumberFormat="1" applyFont="1" applyBorder="1" applyAlignment="1">
      <alignment vertical="top" wrapText="1"/>
    </xf>
    <xf numFmtId="41" fontId="9" fillId="0" borderId="57" xfId="0" applyNumberFormat="1" applyFont="1" applyBorder="1" applyAlignment="1">
      <alignment vertical="top" wrapText="1"/>
    </xf>
    <xf numFmtId="41" fontId="0" fillId="0" borderId="58" xfId="0" applyNumberFormat="1" applyBorder="1" applyAlignment="1">
      <alignment vertical="center"/>
    </xf>
    <xf numFmtId="41" fontId="19" fillId="0" borderId="58" xfId="0" applyNumberFormat="1" applyFont="1" applyBorder="1" applyAlignment="1">
      <alignment vertical="top" wrapText="1"/>
    </xf>
    <xf numFmtId="41" fontId="9" fillId="0" borderId="55" xfId="0" applyNumberFormat="1" applyFont="1" applyBorder="1" applyAlignment="1">
      <alignment horizontal="center" vertical="center" wrapText="1"/>
    </xf>
    <xf numFmtId="0" fontId="19" fillId="0" borderId="59" xfId="0" applyFont="1" applyBorder="1" applyAlignment="1">
      <alignment vertical="top" wrapText="1"/>
    </xf>
    <xf numFmtId="0" fontId="19" fillId="0" borderId="60" xfId="0" applyFont="1" applyBorder="1" applyAlignment="1">
      <alignment vertical="top" wrapText="1"/>
    </xf>
    <xf numFmtId="0" fontId="20" fillId="0" borderId="60" xfId="0" applyFont="1" applyBorder="1" applyAlignment="1">
      <alignment vertical="top" wrapText="1"/>
    </xf>
    <xf numFmtId="0" fontId="11" fillId="0" borderId="58" xfId="0" applyFont="1" applyBorder="1" applyAlignment="1">
      <alignment vertical="center"/>
    </xf>
    <xf numFmtId="0" fontId="20" fillId="0" borderId="57" xfId="0" applyFont="1" applyBorder="1" applyAlignment="1">
      <alignment vertical="top" wrapText="1"/>
    </xf>
    <xf numFmtId="0" fontId="20" fillId="0" borderId="59" xfId="0" applyFont="1" applyBorder="1" applyAlignment="1">
      <alignment vertical="top" wrapText="1"/>
    </xf>
    <xf numFmtId="41" fontId="19" fillId="0" borderId="56" xfId="0" applyNumberFormat="1" applyFont="1" applyBorder="1" applyAlignment="1">
      <alignment vertical="top" wrapText="1"/>
    </xf>
    <xf numFmtId="41" fontId="19" fillId="0" borderId="59" xfId="0" applyNumberFormat="1" applyFont="1" applyBorder="1" applyAlignment="1">
      <alignment vertical="top" wrapText="1"/>
    </xf>
    <xf numFmtId="41" fontId="20" fillId="0" borderId="59" xfId="0" applyNumberFormat="1" applyFont="1" applyBorder="1" applyAlignment="1">
      <alignment vertical="top" wrapText="1"/>
    </xf>
    <xf numFmtId="41" fontId="20" fillId="0" borderId="57" xfId="0" applyNumberFormat="1" applyFont="1" applyBorder="1" applyAlignment="1">
      <alignment vertical="top" wrapText="1"/>
    </xf>
    <xf numFmtId="41" fontId="20" fillId="0" borderId="60" xfId="0" applyNumberFormat="1" applyFont="1" applyBorder="1" applyAlignment="1">
      <alignment vertical="top" wrapText="1"/>
    </xf>
    <xf numFmtId="41" fontId="19" fillId="0" borderId="60" xfId="0" applyNumberFormat="1" applyFont="1" applyBorder="1" applyAlignment="1">
      <alignment vertical="top" wrapText="1"/>
    </xf>
    <xf numFmtId="41" fontId="20" fillId="0" borderId="58" xfId="0" applyNumberFormat="1" applyFont="1" applyBorder="1" applyAlignment="1">
      <alignment vertical="top" wrapText="1"/>
    </xf>
    <xf numFmtId="49" fontId="4" fillId="0" borderId="61" xfId="0" applyNumberFormat="1" applyFont="1" applyBorder="1"/>
    <xf numFmtId="164" fontId="3" fillId="4" borderId="27" xfId="0" applyNumberFormat="1" applyFont="1" applyFill="1" applyBorder="1"/>
    <xf numFmtId="49" fontId="5" fillId="0" borderId="1" xfId="0" applyNumberFormat="1" applyFont="1" applyBorder="1"/>
    <xf numFmtId="49" fontId="5" fillId="0" borderId="2" xfId="0" applyNumberFormat="1" applyFont="1" applyBorder="1"/>
    <xf numFmtId="0" fontId="22" fillId="0" borderId="0" xfId="0" applyFont="1" applyAlignment="1">
      <alignment horizontal="center"/>
    </xf>
    <xf numFmtId="0" fontId="9" fillId="6" borderId="54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9" fillId="0" borderId="68" xfId="0" applyFont="1" applyBorder="1" applyAlignment="1">
      <alignment vertical="top" wrapText="1"/>
    </xf>
    <xf numFmtId="0" fontId="0" fillId="0" borderId="69" xfId="0" applyBorder="1" applyAlignment="1">
      <alignment vertical="center"/>
    </xf>
    <xf numFmtId="0" fontId="19" fillId="0" borderId="69" xfId="0" applyFont="1" applyBorder="1" applyAlignment="1">
      <alignment vertical="top" wrapText="1"/>
    </xf>
    <xf numFmtId="0" fontId="23" fillId="0" borderId="10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0" fillId="0" borderId="68" xfId="0" applyBorder="1" applyAlignment="1">
      <alignment vertical="center"/>
    </xf>
    <xf numFmtId="0" fontId="6" fillId="0" borderId="68" xfId="0" applyFont="1" applyBorder="1" applyAlignment="1">
      <alignment vertical="center"/>
    </xf>
    <xf numFmtId="0" fontId="24" fillId="0" borderId="68" xfId="0" applyFont="1" applyBorder="1" applyAlignment="1">
      <alignment vertical="center"/>
    </xf>
    <xf numFmtId="0" fontId="25" fillId="0" borderId="68" xfId="0" applyFont="1" applyBorder="1" applyAlignment="1">
      <alignment vertical="top" wrapText="1"/>
    </xf>
    <xf numFmtId="0" fontId="24" fillId="0" borderId="70" xfId="0" applyFont="1" applyBorder="1" applyAlignment="1">
      <alignment vertical="center"/>
    </xf>
    <xf numFmtId="0" fontId="25" fillId="0" borderId="70" xfId="0" applyFont="1" applyBorder="1" applyAlignment="1">
      <alignment vertical="top" wrapText="1"/>
    </xf>
    <xf numFmtId="0" fontId="6" fillId="2" borderId="68" xfId="0" applyFont="1" applyFill="1" applyBorder="1" applyAlignment="1">
      <alignment vertical="center"/>
    </xf>
    <xf numFmtId="0" fontId="9" fillId="0" borderId="68" xfId="0" applyFont="1" applyBorder="1" applyAlignment="1">
      <alignment vertical="top" wrapText="1"/>
    </xf>
    <xf numFmtId="0" fontId="6" fillId="0" borderId="70" xfId="0" applyFont="1" applyBorder="1" applyAlignment="1">
      <alignment vertical="center"/>
    </xf>
    <xf numFmtId="0" fontId="9" fillId="0" borderId="70" xfId="0" applyFont="1" applyBorder="1" applyAlignment="1">
      <alignment vertical="top" wrapText="1"/>
    </xf>
    <xf numFmtId="0" fontId="6" fillId="0" borderId="10" xfId="0" applyFont="1" applyBorder="1" applyAlignment="1">
      <alignment vertical="center"/>
    </xf>
    <xf numFmtId="0" fontId="0" fillId="7" borderId="46" xfId="0" applyFill="1" applyBorder="1"/>
    <xf numFmtId="0" fontId="0" fillId="7" borderId="47" xfId="0" applyFill="1" applyBorder="1"/>
    <xf numFmtId="49" fontId="0" fillId="7" borderId="28" xfId="0" applyNumberFormat="1" applyFill="1" applyBorder="1"/>
    <xf numFmtId="0" fontId="0" fillId="7" borderId="29" xfId="0" applyFill="1" applyBorder="1"/>
    <xf numFmtId="0" fontId="3" fillId="7" borderId="29" xfId="0" applyFont="1" applyFill="1" applyBorder="1"/>
    <xf numFmtId="0" fontId="3" fillId="7" borderId="28" xfId="0" applyFont="1" applyFill="1" applyBorder="1"/>
    <xf numFmtId="0" fontId="3" fillId="7" borderId="38" xfId="0" applyFont="1" applyFill="1" applyBorder="1"/>
    <xf numFmtId="49" fontId="27" fillId="7" borderId="28" xfId="0" applyNumberFormat="1" applyFont="1" applyFill="1" applyBorder="1"/>
    <xf numFmtId="0" fontId="3" fillId="7" borderId="29" xfId="0" applyFont="1" applyFill="1" applyBorder="1" applyAlignment="1">
      <alignment wrapText="1"/>
    </xf>
    <xf numFmtId="0" fontId="2" fillId="7" borderId="30" xfId="0" applyFont="1" applyFill="1" applyBorder="1" applyAlignment="1">
      <alignment wrapText="1"/>
    </xf>
    <xf numFmtId="0" fontId="8" fillId="0" borderId="48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0" fillId="0" borderId="67" xfId="0" applyBorder="1" applyAlignment="1">
      <alignment horizontal="center" vertical="top"/>
    </xf>
    <xf numFmtId="0" fontId="0" fillId="0" borderId="67" xfId="0" applyBorder="1" applyAlignment="1">
      <alignment vertical="center"/>
    </xf>
    <xf numFmtId="0" fontId="0" fillId="0" borderId="67" xfId="0" applyBorder="1" applyAlignment="1">
      <alignment vertical="center" wrapText="1"/>
    </xf>
    <xf numFmtId="0" fontId="0" fillId="0" borderId="68" xfId="0" applyBorder="1" applyAlignment="1">
      <alignment vertical="center" wrapText="1"/>
    </xf>
    <xf numFmtId="41" fontId="0" fillId="0" borderId="67" xfId="0" applyNumberFormat="1" applyBorder="1" applyAlignment="1">
      <alignment vertical="center"/>
    </xf>
    <xf numFmtId="41" fontId="0" fillId="0" borderId="68" xfId="0" applyNumberFormat="1" applyBorder="1" applyAlignment="1">
      <alignment vertical="center"/>
    </xf>
    <xf numFmtId="0" fontId="0" fillId="0" borderId="13" xfId="0" applyFont="1" applyBorder="1" applyAlignment="1">
      <alignment horizontal="center" vertical="center"/>
    </xf>
    <xf numFmtId="0" fontId="0" fillId="0" borderId="13" xfId="0" applyFont="1" applyBorder="1" applyAlignment="1">
      <alignment horizontal="right" vertical="center"/>
    </xf>
    <xf numFmtId="0" fontId="0" fillId="0" borderId="71" xfId="0" applyBorder="1" applyAlignment="1">
      <alignment vertical="center" wrapText="1"/>
    </xf>
    <xf numFmtId="0" fontId="0" fillId="0" borderId="10" xfId="0" applyFont="1" applyBorder="1" applyAlignment="1">
      <alignment horizontal="left" vertical="center" wrapText="1"/>
    </xf>
    <xf numFmtId="41" fontId="0" fillId="0" borderId="13" xfId="0" applyNumberFormat="1" applyFont="1" applyBorder="1" applyAlignment="1">
      <alignment horizontal="right" vertical="center"/>
    </xf>
    <xf numFmtId="0" fontId="6" fillId="0" borderId="67" xfId="0" applyFont="1" applyBorder="1" applyAlignment="1">
      <alignment horizontal="center" vertical="top"/>
    </xf>
    <xf numFmtId="0" fontId="6" fillId="0" borderId="68" xfId="0" applyFont="1" applyBorder="1" applyAlignment="1">
      <alignment vertical="center" wrapText="1"/>
    </xf>
    <xf numFmtId="41" fontId="6" fillId="0" borderId="68" xfId="0" applyNumberFormat="1" applyFont="1" applyBorder="1" applyAlignment="1">
      <alignment vertical="center"/>
    </xf>
    <xf numFmtId="0" fontId="22" fillId="0" borderId="68" xfId="0" applyFont="1" applyBorder="1"/>
    <xf numFmtId="0" fontId="14" fillId="0" borderId="19" xfId="0" applyFont="1" applyBorder="1"/>
    <xf numFmtId="0" fontId="0" fillId="0" borderId="26" xfId="0" applyBorder="1" applyAlignment="1">
      <alignment wrapText="1"/>
    </xf>
    <xf numFmtId="0" fontId="0" fillId="3" borderId="44" xfId="0" applyFill="1" applyBorder="1" applyAlignment="1">
      <alignment wrapText="1"/>
    </xf>
    <xf numFmtId="0" fontId="6" fillId="8" borderId="15" xfId="0" applyFont="1" applyFill="1" applyBorder="1"/>
    <xf numFmtId="0" fontId="6" fillId="8" borderId="16" xfId="0" applyFont="1" applyFill="1" applyBorder="1"/>
    <xf numFmtId="0" fontId="16" fillId="8" borderId="16" xfId="0" applyFont="1" applyFill="1" applyBorder="1"/>
    <xf numFmtId="0" fontId="6" fillId="8" borderId="20" xfId="0" applyFont="1" applyFill="1" applyBorder="1" applyAlignment="1">
      <alignment wrapText="1"/>
    </xf>
    <xf numFmtId="0" fontId="6" fillId="8" borderId="17" xfId="0" applyFont="1" applyFill="1" applyBorder="1"/>
    <xf numFmtId="0" fontId="5" fillId="8" borderId="16" xfId="0" applyFont="1" applyFill="1" applyBorder="1" applyAlignment="1">
      <alignment wrapText="1"/>
    </xf>
    <xf numFmtId="0" fontId="9" fillId="8" borderId="16" xfId="0" applyFont="1" applyFill="1" applyBorder="1"/>
    <xf numFmtId="0" fontId="6" fillId="8" borderId="16" xfId="0" applyFont="1" applyFill="1" applyBorder="1" applyAlignment="1">
      <alignment wrapText="1"/>
    </xf>
    <xf numFmtId="0" fontId="2" fillId="8" borderId="15" xfId="0" applyFont="1" applyFill="1" applyBorder="1"/>
    <xf numFmtId="0" fontId="2" fillId="8" borderId="16" xfId="0" applyFont="1" applyFill="1" applyBorder="1"/>
    <xf numFmtId="0" fontId="2" fillId="8" borderId="17" xfId="0" applyFont="1" applyFill="1" applyBorder="1"/>
    <xf numFmtId="0" fontId="21" fillId="9" borderId="56" xfId="0" applyFont="1" applyFill="1" applyBorder="1" applyAlignment="1">
      <alignment vertical="top" wrapText="1"/>
    </xf>
    <xf numFmtId="41" fontId="21" fillId="9" borderId="56" xfId="0" applyNumberFormat="1" applyFont="1" applyFill="1" applyBorder="1" applyAlignment="1">
      <alignment vertical="top" wrapText="1"/>
    </xf>
    <xf numFmtId="0" fontId="21" fillId="9" borderId="59" xfId="0" applyFont="1" applyFill="1" applyBorder="1" applyAlignment="1">
      <alignment vertical="top" wrapText="1"/>
    </xf>
    <xf numFmtId="41" fontId="21" fillId="9" borderId="59" xfId="0" applyNumberFormat="1" applyFont="1" applyFill="1" applyBorder="1" applyAlignment="1">
      <alignment vertical="top" wrapText="1"/>
    </xf>
    <xf numFmtId="0" fontId="21" fillId="9" borderId="57" xfId="0" applyFont="1" applyFill="1" applyBorder="1" applyAlignment="1">
      <alignment vertical="top" wrapText="1"/>
    </xf>
    <xf numFmtId="41" fontId="21" fillId="9" borderId="57" xfId="0" applyNumberFormat="1" applyFont="1" applyFill="1" applyBorder="1" applyAlignment="1">
      <alignment vertical="top" wrapText="1"/>
    </xf>
    <xf numFmtId="0" fontId="21" fillId="9" borderId="60" xfId="0" applyFont="1" applyFill="1" applyBorder="1" applyAlignment="1">
      <alignment vertical="top" wrapText="1"/>
    </xf>
    <xf numFmtId="41" fontId="21" fillId="9" borderId="60" xfId="0" applyNumberFormat="1" applyFont="1" applyFill="1" applyBorder="1" applyAlignment="1">
      <alignment vertical="top" wrapText="1"/>
    </xf>
    <xf numFmtId="0" fontId="0" fillId="0" borderId="16" xfId="0" applyBorder="1"/>
    <xf numFmtId="41" fontId="2" fillId="0" borderId="11" xfId="0" applyNumberFormat="1" applyFont="1" applyBorder="1"/>
    <xf numFmtId="41" fontId="2" fillId="0" borderId="17" xfId="0" applyNumberFormat="1" applyFont="1" applyBorder="1"/>
    <xf numFmtId="41" fontId="1" fillId="0" borderId="14" xfId="0" applyNumberFormat="1" applyFont="1" applyBorder="1"/>
    <xf numFmtId="49" fontId="0" fillId="0" borderId="18" xfId="0" applyNumberFormat="1" applyFont="1" applyBorder="1"/>
    <xf numFmtId="49" fontId="0" fillId="0" borderId="10" xfId="0" applyNumberFormat="1" applyFont="1" applyBorder="1"/>
    <xf numFmtId="164" fontId="0" fillId="0" borderId="10" xfId="0" applyNumberFormat="1" applyFont="1" applyBorder="1"/>
    <xf numFmtId="41" fontId="0" fillId="0" borderId="11" xfId="0" applyNumberFormat="1" applyFont="1" applyBorder="1"/>
    <xf numFmtId="0" fontId="0" fillId="0" borderId="10" xfId="0" applyFont="1" applyBorder="1" applyAlignment="1">
      <alignment wrapText="1"/>
    </xf>
    <xf numFmtId="164" fontId="0" fillId="0" borderId="11" xfId="0" applyNumberFormat="1" applyFont="1" applyBorder="1"/>
    <xf numFmtId="41" fontId="22" fillId="0" borderId="68" xfId="0" applyNumberFormat="1" applyFont="1" applyBorder="1"/>
    <xf numFmtId="0" fontId="30" fillId="0" borderId="68" xfId="0" applyFont="1" applyBorder="1"/>
    <xf numFmtId="41" fontId="30" fillId="0" borderId="68" xfId="0" applyNumberFormat="1" applyFont="1" applyBorder="1"/>
    <xf numFmtId="0" fontId="0" fillId="0" borderId="29" xfId="0" applyBorder="1" applyAlignment="1">
      <alignment wrapText="1"/>
    </xf>
    <xf numFmtId="0" fontId="2" fillId="7" borderId="28" xfId="0" applyFont="1" applyFill="1" applyBorder="1"/>
    <xf numFmtId="0" fontId="2" fillId="7" borderId="29" xfId="0" applyFont="1" applyFill="1" applyBorder="1" applyAlignment="1">
      <alignment wrapText="1"/>
    </xf>
    <xf numFmtId="41" fontId="2" fillId="7" borderId="29" xfId="0" applyNumberFormat="1" applyFont="1" applyFill="1" applyBorder="1"/>
    <xf numFmtId="0" fontId="2" fillId="7" borderId="15" xfId="0" applyFont="1" applyFill="1" applyBorder="1"/>
    <xf numFmtId="0" fontId="2" fillId="7" borderId="16" xfId="0" applyFont="1" applyFill="1" applyBorder="1" applyAlignment="1">
      <alignment wrapText="1"/>
    </xf>
    <xf numFmtId="41" fontId="2" fillId="7" borderId="16" xfId="0" applyNumberFormat="1" applyFont="1" applyFill="1" applyBorder="1"/>
    <xf numFmtId="41" fontId="2" fillId="7" borderId="35" xfId="0" applyNumberFormat="1" applyFont="1" applyFill="1" applyBorder="1"/>
    <xf numFmtId="41" fontId="2" fillId="7" borderId="10" xfId="0" applyNumberFormat="1" applyFont="1" applyFill="1" applyBorder="1"/>
    <xf numFmtId="41" fontId="2" fillId="7" borderId="20" xfId="0" applyNumberFormat="1" applyFont="1" applyFill="1" applyBorder="1"/>
    <xf numFmtId="41" fontId="2" fillId="7" borderId="34" xfId="0" applyNumberFormat="1" applyFont="1" applyFill="1" applyBorder="1"/>
    <xf numFmtId="0" fontId="2" fillId="7" borderId="31" xfId="0" applyFont="1" applyFill="1" applyBorder="1"/>
    <xf numFmtId="10" fontId="2" fillId="7" borderId="16" xfId="0" applyNumberFormat="1" applyFont="1" applyFill="1" applyBorder="1"/>
    <xf numFmtId="10" fontId="2" fillId="7" borderId="20" xfId="0" applyNumberFormat="1" applyFont="1" applyFill="1" applyBorder="1"/>
    <xf numFmtId="10" fontId="2" fillId="7" borderId="34" xfId="0" applyNumberFormat="1" applyFont="1" applyFill="1" applyBorder="1"/>
    <xf numFmtId="10" fontId="2" fillId="7" borderId="17" xfId="0" applyNumberFormat="1" applyFont="1" applyFill="1" applyBorder="1"/>
    <xf numFmtId="0" fontId="0" fillId="7" borderId="49" xfId="0" applyFill="1" applyBorder="1"/>
    <xf numFmtId="0" fontId="2" fillId="7" borderId="15" xfId="0" applyFont="1" applyFill="1" applyBorder="1" applyAlignment="1">
      <alignment wrapText="1"/>
    </xf>
    <xf numFmtId="0" fontId="2" fillId="7" borderId="28" xfId="0" applyFont="1" applyFill="1" applyBorder="1" applyAlignment="1">
      <alignment wrapText="1"/>
    </xf>
    <xf numFmtId="10" fontId="2" fillId="7" borderId="29" xfId="0" applyNumberFormat="1" applyFont="1" applyFill="1" applyBorder="1"/>
    <xf numFmtId="10" fontId="2" fillId="7" borderId="38" xfId="0" applyNumberFormat="1" applyFont="1" applyFill="1" applyBorder="1"/>
    <xf numFmtId="164" fontId="3" fillId="0" borderId="9" xfId="0" applyNumberFormat="1" applyFont="1" applyBorder="1"/>
    <xf numFmtId="164" fontId="13" fillId="0" borderId="10" xfId="0" applyNumberFormat="1" applyFont="1" applyBorder="1"/>
    <xf numFmtId="49" fontId="12" fillId="0" borderId="2" xfId="0" applyNumberFormat="1" applyFont="1" applyBorder="1"/>
    <xf numFmtId="0" fontId="4" fillId="0" borderId="2" xfId="0" applyFont="1" applyBorder="1" applyAlignment="1">
      <alignment wrapText="1"/>
    </xf>
    <xf numFmtId="164" fontId="13" fillId="0" borderId="5" xfId="0" applyNumberFormat="1" applyFont="1" applyBorder="1"/>
    <xf numFmtId="49" fontId="5" fillId="0" borderId="16" xfId="0" applyNumberFormat="1" applyFont="1" applyBorder="1"/>
    <xf numFmtId="0" fontId="8" fillId="0" borderId="0" xfId="0" applyFont="1" applyBorder="1" applyAlignment="1">
      <alignment horizontal="center" vertical="center" wrapText="1"/>
    </xf>
    <xf numFmtId="0" fontId="12" fillId="0" borderId="16" xfId="0" applyFont="1" applyFill="1" applyBorder="1" applyAlignment="1">
      <alignment wrapText="1"/>
    </xf>
    <xf numFmtId="49" fontId="12" fillId="0" borderId="10" xfId="0" applyNumberFormat="1" applyFont="1" applyFill="1" applyBorder="1"/>
    <xf numFmtId="49" fontId="12" fillId="0" borderId="16" xfId="0" applyNumberFormat="1" applyFont="1" applyFill="1" applyBorder="1"/>
    <xf numFmtId="164" fontId="6" fillId="0" borderId="0" xfId="0" applyNumberFormat="1" applyFont="1" applyFill="1"/>
    <xf numFmtId="164" fontId="6" fillId="3" borderId="16" xfId="0" applyNumberFormat="1" applyFont="1" applyFill="1" applyBorder="1"/>
    <xf numFmtId="164" fontId="13" fillId="3" borderId="2" xfId="0" applyNumberFormat="1" applyFont="1" applyFill="1" applyBorder="1"/>
    <xf numFmtId="0" fontId="0" fillId="0" borderId="13" xfId="0" applyBorder="1" applyAlignment="1">
      <alignment wrapText="1"/>
    </xf>
    <xf numFmtId="0" fontId="0" fillId="0" borderId="8" xfId="0" applyBorder="1" applyAlignment="1">
      <alignment wrapText="1"/>
    </xf>
    <xf numFmtId="0" fontId="1" fillId="0" borderId="13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0" fillId="0" borderId="13" xfId="0" applyBorder="1" applyAlignment="1">
      <alignment horizontal="right" vertical="center"/>
    </xf>
    <xf numFmtId="0" fontId="0" fillId="0" borderId="13" xfId="0" applyBorder="1" applyAlignment="1">
      <alignment horizontal="left" vertical="center" wrapText="1"/>
    </xf>
    <xf numFmtId="164" fontId="4" fillId="4" borderId="10" xfId="0" applyNumberFormat="1" applyFont="1" applyFill="1" applyBorder="1"/>
    <xf numFmtId="0" fontId="6" fillId="0" borderId="35" xfId="0" applyFont="1" applyBorder="1"/>
    <xf numFmtId="41" fontId="2" fillId="7" borderId="38" xfId="0" applyNumberFormat="1" applyFont="1" applyFill="1" applyBorder="1"/>
    <xf numFmtId="41" fontId="1" fillId="0" borderId="38" xfId="0" applyNumberFormat="1" applyFont="1" applyBorder="1"/>
    <xf numFmtId="41" fontId="1" fillId="0" borderId="13" xfId="0" applyNumberFormat="1" applyFont="1" applyBorder="1"/>
    <xf numFmtId="41" fontId="2" fillId="7" borderId="27" xfId="0" applyNumberFormat="1" applyFont="1" applyFill="1" applyBorder="1"/>
    <xf numFmtId="41" fontId="2" fillId="7" borderId="25" xfId="0" applyNumberFormat="1" applyFont="1" applyFill="1" applyBorder="1"/>
    <xf numFmtId="41" fontId="2" fillId="7" borderId="8" xfId="0" applyNumberFormat="1" applyFont="1" applyFill="1" applyBorder="1"/>
    <xf numFmtId="41" fontId="1" fillId="0" borderId="15" xfId="0" applyNumberFormat="1" applyFont="1" applyBorder="1"/>
    <xf numFmtId="41" fontId="1" fillId="0" borderId="35" xfId="0" applyNumberFormat="1" applyFont="1" applyBorder="1"/>
    <xf numFmtId="41" fontId="1" fillId="0" borderId="31" xfId="0" applyNumberFormat="1" applyFont="1" applyBorder="1"/>
    <xf numFmtId="41" fontId="1" fillId="0" borderId="27" xfId="0" applyNumberFormat="1" applyFont="1" applyBorder="1"/>
    <xf numFmtId="41" fontId="1" fillId="0" borderId="16" xfId="0" applyNumberFormat="1" applyFont="1" applyBorder="1"/>
    <xf numFmtId="41" fontId="1" fillId="0" borderId="20" xfId="0" applyNumberFormat="1" applyFont="1" applyBorder="1"/>
    <xf numFmtId="41" fontId="1" fillId="0" borderId="17" xfId="0" applyNumberFormat="1" applyFont="1" applyBorder="1"/>
    <xf numFmtId="41" fontId="2" fillId="7" borderId="45" xfId="0" applyNumberFormat="1" applyFont="1" applyFill="1" applyBorder="1"/>
    <xf numFmtId="41" fontId="2" fillId="7" borderId="15" xfId="0" applyNumberFormat="1" applyFont="1" applyFill="1" applyBorder="1"/>
    <xf numFmtId="41" fontId="2" fillId="7" borderId="17" xfId="0" applyNumberFormat="1" applyFont="1" applyFill="1" applyBorder="1"/>
    <xf numFmtId="41" fontId="2" fillId="0" borderId="15" xfId="0" applyNumberFormat="1" applyFont="1" applyFill="1" applyBorder="1"/>
    <xf numFmtId="41" fontId="2" fillId="0" borderId="17" xfId="0" applyNumberFormat="1" applyFont="1" applyFill="1" applyBorder="1"/>
    <xf numFmtId="10" fontId="2" fillId="0" borderId="34" xfId="0" applyNumberFormat="1" applyFont="1" applyBorder="1"/>
    <xf numFmtId="41" fontId="2" fillId="7" borderId="11" xfId="0" applyNumberFormat="1" applyFont="1" applyFill="1" applyBorder="1"/>
    <xf numFmtId="41" fontId="2" fillId="7" borderId="9" xfId="0" applyNumberFormat="1" applyFont="1" applyFill="1" applyBorder="1"/>
    <xf numFmtId="10" fontId="2" fillId="0" borderId="23" xfId="0" applyNumberFormat="1" applyFont="1" applyBorder="1"/>
    <xf numFmtId="0" fontId="2" fillId="7" borderId="1" xfId="0" applyFont="1" applyFill="1" applyBorder="1"/>
    <xf numFmtId="0" fontId="2" fillId="7" borderId="37" xfId="0" applyFont="1" applyFill="1" applyBorder="1"/>
    <xf numFmtId="0" fontId="2" fillId="7" borderId="34" xfId="0" applyFont="1" applyFill="1" applyBorder="1"/>
    <xf numFmtId="0" fontId="2" fillId="7" borderId="43" xfId="0" applyFont="1" applyFill="1" applyBorder="1"/>
    <xf numFmtId="0" fontId="2" fillId="7" borderId="42" xfId="0" applyFont="1" applyFill="1" applyBorder="1"/>
    <xf numFmtId="0" fontId="2" fillId="7" borderId="46" xfId="0" applyFont="1" applyFill="1" applyBorder="1"/>
    <xf numFmtId="0" fontId="0" fillId="7" borderId="34" xfId="0" applyFill="1" applyBorder="1"/>
    <xf numFmtId="0" fontId="0" fillId="7" borderId="16" xfId="0" applyFill="1" applyBorder="1"/>
    <xf numFmtId="0" fontId="0" fillId="7" borderId="17" xfId="0" applyFill="1" applyBorder="1"/>
    <xf numFmtId="0" fontId="2" fillId="7" borderId="4" xfId="0" applyFont="1" applyFill="1" applyBorder="1"/>
    <xf numFmtId="0" fontId="2" fillId="7" borderId="5" xfId="0" applyFont="1" applyFill="1" applyBorder="1"/>
    <xf numFmtId="0" fontId="2" fillId="7" borderId="27" xfId="0" applyFont="1" applyFill="1" applyBorder="1"/>
    <xf numFmtId="0" fontId="2" fillId="7" borderId="35" xfId="0" applyFont="1" applyFill="1" applyBorder="1"/>
    <xf numFmtId="0" fontId="6" fillId="7" borderId="34" xfId="0" applyFont="1" applyFill="1" applyBorder="1"/>
    <xf numFmtId="0" fontId="6" fillId="7" borderId="16" xfId="0" applyFont="1" applyFill="1" applyBorder="1"/>
    <xf numFmtId="0" fontId="6" fillId="7" borderId="17" xfId="0" applyFont="1" applyFill="1" applyBorder="1"/>
    <xf numFmtId="0" fontId="0" fillId="3" borderId="22" xfId="0" applyFill="1" applyBorder="1"/>
    <xf numFmtId="41" fontId="1" fillId="3" borderId="29" xfId="0" applyNumberFormat="1" applyFont="1" applyFill="1" applyBorder="1"/>
    <xf numFmtId="41" fontId="0" fillId="3" borderId="8" xfId="0" applyNumberFormat="1" applyFill="1" applyBorder="1"/>
    <xf numFmtId="41" fontId="0" fillId="3" borderId="13" xfId="0" applyNumberFormat="1" applyFill="1" applyBorder="1"/>
    <xf numFmtId="41" fontId="2" fillId="3" borderId="16" xfId="0" applyNumberFormat="1" applyFont="1" applyFill="1" applyBorder="1"/>
    <xf numFmtId="41" fontId="31" fillId="3" borderId="8" xfId="0" applyNumberFormat="1" applyFont="1" applyFill="1" applyBorder="1"/>
    <xf numFmtId="41" fontId="0" fillId="3" borderId="10" xfId="0" applyNumberFormat="1" applyFill="1" applyBorder="1"/>
    <xf numFmtId="41" fontId="2" fillId="3" borderId="10" xfId="0" applyNumberFormat="1" applyFont="1" applyFill="1" applyBorder="1"/>
    <xf numFmtId="41" fontId="7" fillId="3" borderId="10" xfId="0" applyNumberFormat="1" applyFont="1" applyFill="1" applyBorder="1"/>
    <xf numFmtId="41" fontId="2" fillId="3" borderId="13" xfId="0" applyNumberFormat="1" applyFont="1" applyFill="1" applyBorder="1"/>
    <xf numFmtId="41" fontId="7" fillId="3" borderId="22" xfId="0" applyNumberFormat="1" applyFont="1" applyFill="1" applyBorder="1"/>
    <xf numFmtId="41" fontId="2" fillId="3" borderId="8" xfId="0" applyNumberFormat="1" applyFont="1" applyFill="1" applyBorder="1"/>
    <xf numFmtId="10" fontId="2" fillId="3" borderId="29" xfId="0" applyNumberFormat="1" applyFont="1" applyFill="1" applyBorder="1"/>
    <xf numFmtId="10" fontId="2" fillId="3" borderId="16" xfId="0" applyNumberFormat="1" applyFont="1" applyFill="1" applyBorder="1"/>
    <xf numFmtId="0" fontId="2" fillId="5" borderId="27" xfId="0" applyFont="1" applyFill="1" applyBorder="1"/>
    <xf numFmtId="41" fontId="2" fillId="5" borderId="29" xfId="0" applyNumberFormat="1" applyFont="1" applyFill="1" applyBorder="1"/>
    <xf numFmtId="41" fontId="1" fillId="5" borderId="29" xfId="0" applyNumberFormat="1" applyFont="1" applyFill="1" applyBorder="1"/>
    <xf numFmtId="41" fontId="2" fillId="5" borderId="16" xfId="0" applyNumberFormat="1" applyFont="1" applyFill="1" applyBorder="1"/>
    <xf numFmtId="41" fontId="0" fillId="5" borderId="8" xfId="0" applyNumberFormat="1" applyFill="1" applyBorder="1"/>
    <xf numFmtId="41" fontId="0" fillId="5" borderId="13" xfId="0" applyNumberFormat="1" applyFill="1" applyBorder="1"/>
    <xf numFmtId="41" fontId="2" fillId="5" borderId="8" xfId="0" applyNumberFormat="1" applyFont="1" applyFill="1" applyBorder="1"/>
    <xf numFmtId="41" fontId="0" fillId="5" borderId="10" xfId="0" applyNumberFormat="1" applyFont="1" applyFill="1" applyBorder="1"/>
    <xf numFmtId="41" fontId="2" fillId="5" borderId="10" xfId="0" applyNumberFormat="1" applyFont="1" applyFill="1" applyBorder="1"/>
    <xf numFmtId="41" fontId="7" fillId="5" borderId="10" xfId="0" applyNumberFormat="1" applyFont="1" applyFill="1" applyBorder="1"/>
    <xf numFmtId="41" fontId="2" fillId="5" borderId="13" xfId="0" applyNumberFormat="1" applyFont="1" applyFill="1" applyBorder="1"/>
    <xf numFmtId="41" fontId="7" fillId="5" borderId="22" xfId="0" applyNumberFormat="1" applyFont="1" applyFill="1" applyBorder="1"/>
    <xf numFmtId="10" fontId="2" fillId="5" borderId="16" xfId="0" applyNumberFormat="1" applyFont="1" applyFill="1" applyBorder="1"/>
    <xf numFmtId="10" fontId="2" fillId="5" borderId="29" xfId="0" applyNumberFormat="1" applyFont="1" applyFill="1" applyBorder="1"/>
    <xf numFmtId="41" fontId="0" fillId="0" borderId="32" xfId="0" applyNumberFormat="1" applyBorder="1"/>
    <xf numFmtId="0" fontId="9" fillId="6" borderId="54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/>
    <xf numFmtId="0" fontId="11" fillId="0" borderId="0" xfId="0" applyFont="1" applyBorder="1"/>
    <xf numFmtId="0" fontId="3" fillId="0" borderId="0" xfId="0" applyFont="1" applyBorder="1" applyAlignment="1">
      <alignment horizontal="center"/>
    </xf>
    <xf numFmtId="0" fontId="3" fillId="7" borderId="29" xfId="0" applyFont="1" applyFill="1" applyBorder="1" applyAlignment="1">
      <alignment horizontal="center"/>
    </xf>
    <xf numFmtId="0" fontId="3" fillId="7" borderId="30" xfId="0" applyFont="1" applyFill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6" borderId="28" xfId="0" applyFont="1" applyFill="1" applyBorder="1" applyAlignment="1">
      <alignment horizontal="center" vertical="center" wrapText="1"/>
    </xf>
    <xf numFmtId="0" fontId="9" fillId="6" borderId="24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29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3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9" fillId="6" borderId="62" xfId="0" applyFont="1" applyFill="1" applyBorder="1" applyAlignment="1">
      <alignment horizontal="center" vertical="center" wrapText="1"/>
    </xf>
    <xf numFmtId="0" fontId="9" fillId="6" borderId="63" xfId="0" applyFont="1" applyFill="1" applyBorder="1" applyAlignment="1">
      <alignment horizontal="center" vertical="center" wrapText="1"/>
    </xf>
    <xf numFmtId="0" fontId="9" fillId="6" borderId="52" xfId="0" applyFont="1" applyFill="1" applyBorder="1" applyAlignment="1">
      <alignment horizontal="center" vertical="center" wrapText="1"/>
    </xf>
    <xf numFmtId="0" fontId="9" fillId="6" borderId="3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43" xfId="0" applyFont="1" applyFill="1" applyBorder="1" applyAlignment="1">
      <alignment horizontal="center" vertical="center" wrapText="1"/>
    </xf>
    <xf numFmtId="0" fontId="9" fillId="6" borderId="64" xfId="0" applyFont="1" applyFill="1" applyBorder="1" applyAlignment="1">
      <alignment horizontal="center" vertical="center" wrapText="1"/>
    </xf>
    <xf numFmtId="0" fontId="9" fillId="6" borderId="66" xfId="0" applyFont="1" applyFill="1" applyBorder="1" applyAlignment="1">
      <alignment horizontal="center" vertical="center" wrapText="1"/>
    </xf>
    <xf numFmtId="0" fontId="9" fillId="6" borderId="39" xfId="0" applyFont="1" applyFill="1" applyBorder="1" applyAlignment="1">
      <alignment horizontal="center" vertical="center" wrapText="1"/>
    </xf>
    <xf numFmtId="0" fontId="9" fillId="6" borderId="65" xfId="0" applyFont="1" applyFill="1" applyBorder="1" applyAlignment="1">
      <alignment horizontal="center" vertical="center" wrapText="1"/>
    </xf>
    <xf numFmtId="0" fontId="9" fillId="6" borderId="54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26" fillId="0" borderId="19" xfId="0" applyFont="1" applyBorder="1" applyAlignment="1">
      <alignment horizontal="center" vertical="center"/>
    </xf>
    <xf numFmtId="0" fontId="26" fillId="0" borderId="65" xfId="0" applyFont="1" applyBorder="1" applyAlignment="1">
      <alignment horizontal="center" vertical="center"/>
    </xf>
    <xf numFmtId="0" fontId="26" fillId="0" borderId="5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center" vertical="center" wrapText="1"/>
    </xf>
    <xf numFmtId="0" fontId="2" fillId="6" borderId="25" xfId="0" applyFont="1" applyFill="1" applyBorder="1" applyAlignment="1">
      <alignment horizontal="center" vertical="center" wrapText="1"/>
    </xf>
    <xf numFmtId="0" fontId="2" fillId="6" borderId="62" xfId="0" applyFont="1" applyFill="1" applyBorder="1" applyAlignment="1">
      <alignment horizontal="center" vertical="center" wrapText="1"/>
    </xf>
    <xf numFmtId="0" fontId="2" fillId="6" borderId="63" xfId="0" applyFont="1" applyFill="1" applyBorder="1" applyAlignment="1">
      <alignment horizontal="center" vertical="center" wrapText="1"/>
    </xf>
    <xf numFmtId="0" fontId="2" fillId="6" borderId="52" xfId="0" applyFont="1" applyFill="1" applyBorder="1" applyAlignment="1">
      <alignment horizontal="center" vertical="center" wrapText="1"/>
    </xf>
    <xf numFmtId="0" fontId="6" fillId="6" borderId="55" xfId="0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0" fontId="9" fillId="6" borderId="55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6" fillId="6" borderId="65" xfId="0" applyFont="1" applyFill="1" applyBorder="1" applyAlignment="1">
      <alignment horizontal="center" vertical="center" wrapText="1"/>
    </xf>
    <xf numFmtId="0" fontId="6" fillId="6" borderId="53" xfId="0" applyFont="1" applyFill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7" borderId="42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CCFFCC"/>
      <color rgb="FF26FA95"/>
      <color rgb="FFC9FC24"/>
      <color rgb="FFC7F12F"/>
      <color rgb="FFB8F927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26FA95"/>
  </sheetPr>
  <dimension ref="B1:M133"/>
  <sheetViews>
    <sheetView tabSelected="1" workbookViewId="0">
      <selection activeCell="D4" sqref="D4"/>
    </sheetView>
  </sheetViews>
  <sheetFormatPr defaultRowHeight="12.75"/>
  <cols>
    <col min="2" max="2" width="6.28515625" customWidth="1"/>
    <col min="4" max="4" width="9.140625" style="167"/>
    <col min="5" max="5" width="51.7109375" customWidth="1"/>
    <col min="6" max="6" width="1" customWidth="1"/>
    <col min="7" max="7" width="1.140625" customWidth="1"/>
    <col min="8" max="8" width="16.85546875" customWidth="1"/>
    <col min="9" max="9" width="14.7109375" customWidth="1"/>
    <col min="10" max="10" width="15.85546875" customWidth="1"/>
    <col min="11" max="11" width="11.28515625" bestFit="1" customWidth="1"/>
    <col min="13" max="13" width="11.85546875" customWidth="1"/>
  </cols>
  <sheetData>
    <row r="1" spans="2:11">
      <c r="B1" s="140"/>
      <c r="C1" s="140"/>
      <c r="D1" s="384"/>
      <c r="E1" s="140"/>
      <c r="F1" s="140"/>
      <c r="G1" s="140"/>
      <c r="H1" s="140"/>
      <c r="I1" s="140"/>
      <c r="J1" s="140"/>
      <c r="K1" s="140"/>
    </row>
    <row r="2" spans="2:11">
      <c r="B2" s="140"/>
      <c r="C2" s="140"/>
      <c r="D2" s="384"/>
      <c r="E2" s="140"/>
      <c r="F2" s="140"/>
      <c r="G2" s="140"/>
      <c r="H2" s="688" t="s">
        <v>93</v>
      </c>
      <c r="I2" s="688"/>
      <c r="J2" s="140"/>
      <c r="K2" s="140"/>
    </row>
    <row r="3" spans="2:11">
      <c r="B3" s="140"/>
      <c r="C3" s="140"/>
      <c r="D3" s="384"/>
      <c r="E3" s="140"/>
      <c r="F3" s="140"/>
      <c r="G3" s="140"/>
      <c r="H3" s="688" t="s">
        <v>426</v>
      </c>
      <c r="I3" s="688"/>
      <c r="J3" s="140"/>
      <c r="K3" s="140"/>
    </row>
    <row r="4" spans="2:11">
      <c r="B4" s="140"/>
      <c r="C4" s="140"/>
      <c r="D4" s="384"/>
      <c r="E4" s="140"/>
      <c r="F4" s="140"/>
      <c r="G4" s="140"/>
      <c r="H4" s="688" t="s">
        <v>423</v>
      </c>
      <c r="I4" s="688"/>
      <c r="J4" s="140"/>
      <c r="K4" s="140"/>
    </row>
    <row r="5" spans="2:11">
      <c r="B5" s="140"/>
      <c r="C5" s="140"/>
      <c r="D5" s="384"/>
      <c r="E5" s="140"/>
      <c r="F5" s="140"/>
      <c r="G5" s="140"/>
      <c r="H5" s="688" t="s">
        <v>425</v>
      </c>
      <c r="I5" s="688"/>
      <c r="J5" s="140"/>
      <c r="K5" s="140"/>
    </row>
    <row r="6" spans="2:11" ht="15.75">
      <c r="B6" s="689" t="s">
        <v>7</v>
      </c>
      <c r="C6" s="689"/>
      <c r="D6" s="689"/>
      <c r="E6" s="689"/>
      <c r="F6" s="689"/>
      <c r="G6" s="689"/>
      <c r="H6" s="689"/>
      <c r="I6" s="404"/>
      <c r="J6" s="140"/>
      <c r="K6" s="140"/>
    </row>
    <row r="7" spans="2:11" ht="15.75">
      <c r="B7" s="689" t="s">
        <v>8</v>
      </c>
      <c r="C7" s="689"/>
      <c r="D7" s="689"/>
      <c r="E7" s="689"/>
      <c r="F7" s="689"/>
      <c r="G7" s="689"/>
      <c r="H7" s="689"/>
      <c r="I7" s="404"/>
      <c r="J7" s="140"/>
      <c r="K7" s="140"/>
    </row>
    <row r="8" spans="2:11" ht="14.25" customHeight="1">
      <c r="B8" s="689" t="s">
        <v>297</v>
      </c>
      <c r="C8" s="689"/>
      <c r="D8" s="689"/>
      <c r="E8" s="689"/>
      <c r="F8" s="689"/>
      <c r="G8" s="689"/>
      <c r="H8" s="689"/>
      <c r="I8" s="404"/>
      <c r="J8" s="140"/>
      <c r="K8" s="140"/>
    </row>
    <row r="9" spans="2:11" ht="15" customHeight="1" thickBot="1">
      <c r="B9" s="140"/>
      <c r="C9" s="140"/>
      <c r="D9" s="384"/>
      <c r="E9" s="140"/>
      <c r="F9" s="140"/>
      <c r="G9" s="140"/>
      <c r="H9" s="140" t="s">
        <v>195</v>
      </c>
      <c r="I9" s="140"/>
      <c r="J9" s="140"/>
      <c r="K9" s="140"/>
    </row>
    <row r="10" spans="2:11" ht="16.5" thickBot="1">
      <c r="B10" s="510"/>
      <c r="C10" s="511"/>
      <c r="D10" s="512"/>
      <c r="E10" s="513"/>
      <c r="F10" s="518"/>
      <c r="G10" s="514"/>
      <c r="H10" s="514" t="s">
        <v>235</v>
      </c>
      <c r="I10" s="690" t="s">
        <v>3</v>
      </c>
      <c r="J10" s="691"/>
    </row>
    <row r="11" spans="2:11" ht="32.25" thickBot="1">
      <c r="B11" s="515" t="s">
        <v>2</v>
      </c>
      <c r="C11" s="516" t="s">
        <v>9</v>
      </c>
      <c r="D11" s="517" t="s">
        <v>110</v>
      </c>
      <c r="E11" s="514" t="s">
        <v>352</v>
      </c>
      <c r="F11" s="518"/>
      <c r="G11" s="518"/>
      <c r="H11" s="518" t="s">
        <v>353</v>
      </c>
      <c r="I11" s="518" t="s">
        <v>290</v>
      </c>
      <c r="J11" s="519" t="s">
        <v>213</v>
      </c>
    </row>
    <row r="12" spans="2:11" ht="15.75" customHeight="1" thickBot="1">
      <c r="B12" s="13"/>
      <c r="C12" s="312"/>
      <c r="D12" s="309"/>
      <c r="E12" s="312"/>
      <c r="F12" s="310"/>
      <c r="G12" s="310"/>
      <c r="H12" s="408"/>
      <c r="I12" s="310"/>
      <c r="J12" s="28"/>
    </row>
    <row r="13" spans="2:11" ht="16.5" hidden="1" thickBot="1">
      <c r="B13" s="148"/>
      <c r="C13" s="144"/>
      <c r="D13" s="168"/>
      <c r="E13" s="146"/>
      <c r="F13" s="147">
        <f>SUM(F14)</f>
        <v>0</v>
      </c>
      <c r="G13" s="147"/>
      <c r="H13" s="409"/>
      <c r="I13" s="145"/>
      <c r="J13" s="149"/>
    </row>
    <row r="14" spans="2:11" ht="16.5" hidden="1" thickBot="1">
      <c r="B14" s="183"/>
      <c r="C14" s="144"/>
      <c r="D14" s="168"/>
      <c r="E14" s="144"/>
      <c r="F14" s="145"/>
      <c r="G14" s="145"/>
      <c r="H14" s="409"/>
      <c r="I14" s="145"/>
      <c r="J14" s="149"/>
    </row>
    <row r="15" spans="2:11" ht="16.5" thickBot="1">
      <c r="B15" s="206" t="s">
        <v>5</v>
      </c>
      <c r="C15" s="14"/>
      <c r="D15" s="169"/>
      <c r="E15" s="14" t="s">
        <v>44</v>
      </c>
      <c r="F15" s="9">
        <f>SUM(F16)</f>
        <v>0</v>
      </c>
      <c r="G15" s="9">
        <f>SUM(G16)</f>
        <v>0</v>
      </c>
      <c r="H15" s="410">
        <f>SUM(H16)</f>
        <v>0</v>
      </c>
      <c r="I15" s="9">
        <f>SUM(I16)</f>
        <v>0</v>
      </c>
      <c r="J15" s="110">
        <f>SUM(J16)</f>
        <v>0</v>
      </c>
    </row>
    <row r="16" spans="2:11" ht="19.5" customHeight="1">
      <c r="B16" s="207"/>
      <c r="C16" s="170" t="s">
        <v>188</v>
      </c>
      <c r="D16" s="170"/>
      <c r="E16" s="95" t="s">
        <v>38</v>
      </c>
      <c r="F16" s="97">
        <f>SUM(F17:F17)</f>
        <v>0</v>
      </c>
      <c r="G16" s="97">
        <f>SUM(G17:G17)</f>
        <v>0</v>
      </c>
      <c r="H16" s="411">
        <f>SUM(H17)</f>
        <v>0</v>
      </c>
      <c r="I16" s="97">
        <f>SUM(I17)</f>
        <v>0</v>
      </c>
      <c r="J16" s="184">
        <f>SUM(J17)</f>
        <v>0</v>
      </c>
    </row>
    <row r="17" spans="2:10" ht="40.5" customHeight="1" thickBot="1">
      <c r="B17" s="216"/>
      <c r="C17" s="180"/>
      <c r="D17" s="205" t="s">
        <v>180</v>
      </c>
      <c r="E17" s="319" t="s">
        <v>43</v>
      </c>
      <c r="F17" s="229"/>
      <c r="G17" s="229"/>
      <c r="H17" s="412">
        <f>SUM(I17:J17)</f>
        <v>0</v>
      </c>
      <c r="I17" s="113"/>
      <c r="J17" s="185"/>
    </row>
    <row r="18" spans="2:10" ht="18.75" customHeight="1" thickBot="1">
      <c r="B18" s="299" t="s">
        <v>209</v>
      </c>
      <c r="C18" s="390"/>
      <c r="D18" s="299"/>
      <c r="E18" s="298" t="s">
        <v>6</v>
      </c>
      <c r="F18" s="300">
        <f t="shared" ref="F18:J19" si="0">SUM(F19)</f>
        <v>0</v>
      </c>
      <c r="G18" s="300">
        <f t="shared" si="0"/>
        <v>0</v>
      </c>
      <c r="H18" s="413">
        <f t="shared" si="0"/>
        <v>300000</v>
      </c>
      <c r="I18" s="300">
        <f t="shared" si="0"/>
        <v>0</v>
      </c>
      <c r="J18" s="301">
        <f t="shared" si="0"/>
        <v>300000</v>
      </c>
    </row>
    <row r="19" spans="2:10" ht="18.75" customHeight="1">
      <c r="B19" s="488"/>
      <c r="C19" s="489" t="s">
        <v>210</v>
      </c>
      <c r="D19" s="389"/>
      <c r="E19" s="2" t="s">
        <v>69</v>
      </c>
      <c r="F19" s="152">
        <f t="shared" si="0"/>
        <v>0</v>
      </c>
      <c r="G19" s="152">
        <f t="shared" si="0"/>
        <v>0</v>
      </c>
      <c r="H19" s="414">
        <f>SUM(H20:H21)</f>
        <v>300000</v>
      </c>
      <c r="I19" s="152">
        <f>SUM(I20:I21)</f>
        <v>0</v>
      </c>
      <c r="J19" s="302">
        <f>SUM(J20:J21)</f>
        <v>300000</v>
      </c>
    </row>
    <row r="20" spans="2:10" ht="49.5" customHeight="1" thickBot="1">
      <c r="B20" s="12"/>
      <c r="C20" s="171"/>
      <c r="D20" s="486" t="s">
        <v>236</v>
      </c>
      <c r="E20" s="235" t="s">
        <v>237</v>
      </c>
      <c r="F20" s="245"/>
      <c r="G20" s="245"/>
      <c r="H20" s="415">
        <f>SUM(I20:J20)</f>
        <v>100000</v>
      </c>
      <c r="I20" s="245"/>
      <c r="J20" s="77">
        <v>100000</v>
      </c>
    </row>
    <row r="21" spans="2:10" ht="87" customHeight="1" thickBot="1">
      <c r="B21" s="219"/>
      <c r="C21" s="243"/>
      <c r="D21" s="486" t="s">
        <v>187</v>
      </c>
      <c r="E21" s="602" t="s">
        <v>200</v>
      </c>
      <c r="F21" s="245"/>
      <c r="G21" s="245"/>
      <c r="H21" s="415">
        <f>SUM(I21:J21)</f>
        <v>200000</v>
      </c>
      <c r="I21" s="245"/>
      <c r="J21" s="77">
        <v>200000</v>
      </c>
    </row>
    <row r="22" spans="2:10" ht="16.5" customHeight="1" thickBot="1">
      <c r="B22" s="213">
        <v>700</v>
      </c>
      <c r="C22" s="176"/>
      <c r="D22" s="176"/>
      <c r="E22" s="260" t="s">
        <v>11</v>
      </c>
      <c r="F22" s="115">
        <f>SUM(F23)</f>
        <v>0</v>
      </c>
      <c r="G22" s="115">
        <f>SUM(G23)</f>
        <v>0</v>
      </c>
      <c r="H22" s="487">
        <f>SUM(H23)</f>
        <v>164000</v>
      </c>
      <c r="I22" s="115">
        <f>SUM(I23)</f>
        <v>64000</v>
      </c>
      <c r="J22" s="143">
        <f>SUM(J23)</f>
        <v>100000</v>
      </c>
    </row>
    <row r="23" spans="2:10" ht="15" customHeight="1">
      <c r="B23" s="207"/>
      <c r="C23" s="170">
        <v>70005</v>
      </c>
      <c r="D23" s="170"/>
      <c r="E23" s="96" t="s">
        <v>12</v>
      </c>
      <c r="F23" s="97">
        <f>SUM(F24:F27)</f>
        <v>0</v>
      </c>
      <c r="G23" s="97">
        <f>SUM(G24:G27)</f>
        <v>0</v>
      </c>
      <c r="H23" s="416">
        <f>SUM(H24:H27)</f>
        <v>164000</v>
      </c>
      <c r="I23" s="98">
        <f>SUM(I24:I27)</f>
        <v>64000</v>
      </c>
      <c r="J23" s="108">
        <f>SUM(J24:J27)</f>
        <v>100000</v>
      </c>
    </row>
    <row r="24" spans="2:10" ht="31.5">
      <c r="B24" s="12"/>
      <c r="C24" s="171"/>
      <c r="D24" s="171" t="s">
        <v>159</v>
      </c>
      <c r="E24" s="3" t="s">
        <v>203</v>
      </c>
      <c r="F24" s="4"/>
      <c r="G24" s="20"/>
      <c r="H24" s="417">
        <f>SUM(I24:J24)</f>
        <v>11000</v>
      </c>
      <c r="I24" s="20">
        <v>11000</v>
      </c>
      <c r="J24" s="85"/>
    </row>
    <row r="25" spans="2:10" ht="63.75" customHeight="1">
      <c r="B25" s="12"/>
      <c r="C25" s="171"/>
      <c r="D25" s="171" t="s">
        <v>160</v>
      </c>
      <c r="E25" s="21" t="s">
        <v>201</v>
      </c>
      <c r="F25" s="4"/>
      <c r="G25" s="20"/>
      <c r="H25" s="417">
        <f t="shared" ref="H25:H27" si="1">SUM(I25:J25)</f>
        <v>50000</v>
      </c>
      <c r="I25" s="20">
        <v>50000</v>
      </c>
      <c r="J25" s="85"/>
    </row>
    <row r="26" spans="2:10" ht="21.75" customHeight="1">
      <c r="B26" s="12"/>
      <c r="C26" s="171"/>
      <c r="D26" s="171" t="s">
        <v>202</v>
      </c>
      <c r="E26" s="22" t="s">
        <v>111</v>
      </c>
      <c r="F26" s="4"/>
      <c r="G26" s="20"/>
      <c r="H26" s="417">
        <f t="shared" si="1"/>
        <v>100000</v>
      </c>
      <c r="I26" s="20"/>
      <c r="J26" s="85">
        <v>100000</v>
      </c>
    </row>
    <row r="27" spans="2:10" ht="20.25" customHeight="1" thickBot="1">
      <c r="B27" s="208"/>
      <c r="C27" s="172"/>
      <c r="D27" s="172" t="s">
        <v>161</v>
      </c>
      <c r="E27" s="100" t="s">
        <v>13</v>
      </c>
      <c r="F27" s="101"/>
      <c r="G27" s="454"/>
      <c r="H27" s="417">
        <f t="shared" si="1"/>
        <v>3000</v>
      </c>
      <c r="I27" s="102">
        <v>3000</v>
      </c>
      <c r="J27" s="86"/>
    </row>
    <row r="28" spans="2:10" ht="16.5" thickBot="1">
      <c r="B28" s="206">
        <v>710</v>
      </c>
      <c r="C28" s="169"/>
      <c r="D28" s="169"/>
      <c r="E28" s="14" t="s">
        <v>48</v>
      </c>
      <c r="F28" s="8">
        <f t="shared" ref="F28:J29" si="2">SUM(F29)</f>
        <v>0</v>
      </c>
      <c r="G28" s="8">
        <f t="shared" si="2"/>
        <v>0</v>
      </c>
      <c r="H28" s="418">
        <f t="shared" si="2"/>
        <v>25000</v>
      </c>
      <c r="I28" s="99">
        <f t="shared" si="2"/>
        <v>25000</v>
      </c>
      <c r="J28" s="107">
        <f t="shared" si="2"/>
        <v>0</v>
      </c>
    </row>
    <row r="29" spans="2:10" ht="15.75">
      <c r="B29" s="11"/>
      <c r="C29" s="170">
        <v>71035</v>
      </c>
      <c r="D29" s="170"/>
      <c r="E29" s="95" t="s">
        <v>94</v>
      </c>
      <c r="F29" s="103">
        <f t="shared" si="2"/>
        <v>0</v>
      </c>
      <c r="G29" s="103">
        <f t="shared" si="2"/>
        <v>0</v>
      </c>
      <c r="H29" s="416">
        <f t="shared" si="2"/>
        <v>25000</v>
      </c>
      <c r="I29" s="98">
        <f t="shared" si="2"/>
        <v>25000</v>
      </c>
      <c r="J29" s="108">
        <f t="shared" si="2"/>
        <v>0</v>
      </c>
    </row>
    <row r="30" spans="2:10" ht="16.5" thickBot="1">
      <c r="B30" s="208"/>
      <c r="C30" s="172"/>
      <c r="D30" s="172" t="s">
        <v>162</v>
      </c>
      <c r="E30" s="100" t="s">
        <v>95</v>
      </c>
      <c r="F30" s="101"/>
      <c r="G30" s="454"/>
      <c r="H30" s="419">
        <f>SUM(I30:J30)</f>
        <v>25000</v>
      </c>
      <c r="I30" s="102">
        <v>25000</v>
      </c>
      <c r="J30" s="86"/>
    </row>
    <row r="31" spans="2:10" ht="16.5" thickBot="1">
      <c r="B31" s="206">
        <v>750</v>
      </c>
      <c r="C31" s="169"/>
      <c r="D31" s="169"/>
      <c r="E31" s="14" t="s">
        <v>14</v>
      </c>
      <c r="F31" s="9">
        <f>SUM(F32,F34)</f>
        <v>0</v>
      </c>
      <c r="G31" s="9">
        <f>SUM(G32,G34)</f>
        <v>0</v>
      </c>
      <c r="H31" s="418">
        <f>SUM(H32,H34,H39)</f>
        <v>59200</v>
      </c>
      <c r="I31" s="99">
        <f>SUM(I32,I34,I39)</f>
        <v>59200</v>
      </c>
      <c r="J31" s="107">
        <f>SUM(J32,J34)</f>
        <v>0</v>
      </c>
    </row>
    <row r="32" spans="2:10" ht="15.75">
      <c r="B32" s="215"/>
      <c r="C32" s="177">
        <v>75011</v>
      </c>
      <c r="D32" s="177"/>
      <c r="E32" s="2" t="s">
        <v>15</v>
      </c>
      <c r="F32" s="152">
        <f>SUM(F33)</f>
        <v>0</v>
      </c>
      <c r="G32" s="152">
        <f>SUM(G33)</f>
        <v>0</v>
      </c>
      <c r="H32" s="420">
        <f>SUM(H33)</f>
        <v>47200</v>
      </c>
      <c r="I32" s="153">
        <f>SUM(I33)</f>
        <v>47200</v>
      </c>
      <c r="J32" s="242">
        <f>SUM(J33)</f>
        <v>0</v>
      </c>
    </row>
    <row r="33" spans="2:10" ht="39">
      <c r="B33" s="12"/>
      <c r="C33" s="171"/>
      <c r="D33" s="171" t="s">
        <v>180</v>
      </c>
      <c r="E33" s="319" t="s">
        <v>43</v>
      </c>
      <c r="F33" s="4"/>
      <c r="G33" s="20"/>
      <c r="H33" s="417">
        <f>SUM(I33:J33)</f>
        <v>47200</v>
      </c>
      <c r="I33" s="20">
        <v>47200</v>
      </c>
      <c r="J33" s="85"/>
    </row>
    <row r="34" spans="2:10" ht="17.25" customHeight="1">
      <c r="B34" s="12"/>
      <c r="C34" s="173">
        <v>75023</v>
      </c>
      <c r="D34" s="173"/>
      <c r="E34" s="23" t="s">
        <v>71</v>
      </c>
      <c r="F34" s="16">
        <f>SUM(F35:F39)</f>
        <v>0</v>
      </c>
      <c r="G34" s="16">
        <f>SUM(G35:G39)</f>
        <v>0</v>
      </c>
      <c r="H34" s="421">
        <f>SUM(H35:H37)</f>
        <v>12000</v>
      </c>
      <c r="I34" s="17">
        <f>SUM(I35:I38)</f>
        <v>12000</v>
      </c>
      <c r="J34" s="109">
        <f>SUM(J35:J37)</f>
        <v>0</v>
      </c>
    </row>
    <row r="35" spans="2:10" ht="47.25" customHeight="1">
      <c r="B35" s="12"/>
      <c r="C35" s="171"/>
      <c r="D35" s="171" t="s">
        <v>163</v>
      </c>
      <c r="E35" s="3" t="s">
        <v>181</v>
      </c>
      <c r="F35" s="4"/>
      <c r="G35" s="20"/>
      <c r="H35" s="417">
        <f>SUM(I35:J35)</f>
        <v>1000</v>
      </c>
      <c r="I35" s="20">
        <v>1000</v>
      </c>
      <c r="J35" s="85"/>
    </row>
    <row r="36" spans="2:10" ht="21" customHeight="1">
      <c r="B36" s="12"/>
      <c r="C36" s="171"/>
      <c r="D36" s="171" t="s">
        <v>85</v>
      </c>
      <c r="E36" s="19" t="s">
        <v>86</v>
      </c>
      <c r="F36" s="4"/>
      <c r="G36" s="20"/>
      <c r="H36" s="417">
        <f t="shared" ref="H36:H38" si="3">SUM(I36:J36)</f>
        <v>8000</v>
      </c>
      <c r="I36" s="20">
        <v>8000</v>
      </c>
      <c r="J36" s="85"/>
    </row>
    <row r="37" spans="2:10" ht="15.75">
      <c r="B37" s="12"/>
      <c r="C37" s="171"/>
      <c r="D37" s="171" t="s">
        <v>162</v>
      </c>
      <c r="E37" s="19" t="s">
        <v>95</v>
      </c>
      <c r="F37" s="4"/>
      <c r="G37" s="20"/>
      <c r="H37" s="417">
        <f t="shared" si="3"/>
        <v>3000</v>
      </c>
      <c r="I37" s="20">
        <v>3000</v>
      </c>
      <c r="J37" s="85"/>
    </row>
    <row r="38" spans="2:10" ht="18" customHeight="1">
      <c r="B38" s="12"/>
      <c r="C38" s="171"/>
      <c r="D38" s="171" t="s">
        <v>202</v>
      </c>
      <c r="E38" s="19" t="s">
        <v>111</v>
      </c>
      <c r="F38" s="4"/>
      <c r="G38" s="20"/>
      <c r="H38" s="417">
        <f t="shared" si="3"/>
        <v>0</v>
      </c>
      <c r="I38" s="20">
        <v>0</v>
      </c>
      <c r="J38" s="85"/>
    </row>
    <row r="39" spans="2:10" ht="15.75">
      <c r="B39" s="12"/>
      <c r="C39" s="173"/>
      <c r="D39" s="173"/>
      <c r="E39" s="232"/>
      <c r="F39" s="16">
        <f>SUM(F40)</f>
        <v>0</v>
      </c>
      <c r="G39" s="16">
        <f>SUM(G40)</f>
        <v>0</v>
      </c>
      <c r="H39" s="422">
        <f>SUM(H40)</f>
        <v>0</v>
      </c>
      <c r="I39" s="16">
        <f>SUM(I40)</f>
        <v>0</v>
      </c>
      <c r="J39" s="111"/>
    </row>
    <row r="40" spans="2:10" ht="6.75" customHeight="1" thickBot="1">
      <c r="B40" s="219"/>
      <c r="C40" s="243"/>
      <c r="D40" s="243"/>
      <c r="E40" s="244"/>
      <c r="F40" s="245"/>
      <c r="G40" s="245"/>
      <c r="H40" s="415"/>
      <c r="I40" s="266"/>
      <c r="J40" s="77"/>
    </row>
    <row r="41" spans="2:10" ht="19.5" customHeight="1" thickBot="1">
      <c r="B41" s="236">
        <v>751</v>
      </c>
      <c r="C41" s="237"/>
      <c r="D41" s="237"/>
      <c r="E41" s="238" t="s">
        <v>16</v>
      </c>
      <c r="F41" s="239">
        <f>SUM(F42)</f>
        <v>0</v>
      </c>
      <c r="G41" s="239">
        <f>SUM(G42)</f>
        <v>0</v>
      </c>
      <c r="H41" s="423">
        <f>SUM(H42)</f>
        <v>540</v>
      </c>
      <c r="I41" s="240">
        <f>SUM(I42)</f>
        <v>540</v>
      </c>
      <c r="J41" s="241">
        <f>SUM(J42)</f>
        <v>0</v>
      </c>
    </row>
    <row r="42" spans="2:10" ht="36" customHeight="1">
      <c r="B42" s="210"/>
      <c r="C42" s="174">
        <v>75101</v>
      </c>
      <c r="D42" s="174"/>
      <c r="E42" s="159" t="s">
        <v>17</v>
      </c>
      <c r="F42" s="160">
        <f>SUM(F43)</f>
        <v>0</v>
      </c>
      <c r="G42" s="160">
        <f>SUM(G43)</f>
        <v>0</v>
      </c>
      <c r="H42" s="424">
        <f>SUM(H43)</f>
        <v>540</v>
      </c>
      <c r="I42" s="161">
        <f>SUM(I43)</f>
        <v>540</v>
      </c>
      <c r="J42" s="155"/>
    </row>
    <row r="43" spans="2:10" ht="40.5" customHeight="1">
      <c r="B43" s="211"/>
      <c r="C43" s="197"/>
      <c r="D43" s="197" t="s">
        <v>180</v>
      </c>
      <c r="E43" s="319" t="s">
        <v>43</v>
      </c>
      <c r="F43" s="198"/>
      <c r="G43" s="198"/>
      <c r="H43" s="425">
        <f>SUM(I43:J43)</f>
        <v>540</v>
      </c>
      <c r="I43" s="267">
        <v>540</v>
      </c>
      <c r="J43" s="199">
        <f>SUM(J44)</f>
        <v>0</v>
      </c>
    </row>
    <row r="44" spans="2:10" ht="16.5" thickBot="1">
      <c r="B44" s="212"/>
      <c r="C44" s="175"/>
      <c r="D44" s="175"/>
      <c r="E44" s="157"/>
      <c r="F44" s="158"/>
      <c r="G44" s="158"/>
      <c r="H44" s="426"/>
      <c r="I44" s="268"/>
      <c r="J44" s="77"/>
    </row>
    <row r="45" spans="2:10" ht="63.75" thickBot="1">
      <c r="B45" s="213">
        <v>756</v>
      </c>
      <c r="C45" s="176"/>
      <c r="D45" s="176"/>
      <c r="E45" s="156" t="s">
        <v>18</v>
      </c>
      <c r="F45" s="115">
        <f>SUM(F46,F47,F55,F65,F69)</f>
        <v>0</v>
      </c>
      <c r="G45" s="115">
        <f>SUM(G46,G47,G55,G65,G69)</f>
        <v>0</v>
      </c>
      <c r="H45" s="427">
        <f>SUM(H46,H47,H55,H65,H69,)</f>
        <v>2692269</v>
      </c>
      <c r="I45" s="142">
        <f>SUM(I46,I47,I55,I65,I69,)</f>
        <v>2692269</v>
      </c>
      <c r="J45" s="143">
        <f>SUM(J46,J47,J55,J65,J69,)</f>
        <v>0</v>
      </c>
    </row>
    <row r="46" spans="2:10" ht="16.5" customHeight="1">
      <c r="B46" s="11"/>
      <c r="C46" s="170"/>
      <c r="D46" s="170"/>
      <c r="E46" s="104"/>
      <c r="F46" s="97"/>
      <c r="G46" s="98"/>
      <c r="H46" s="416"/>
      <c r="I46" s="98"/>
      <c r="J46" s="88"/>
    </row>
    <row r="47" spans="2:10" ht="63" customHeight="1">
      <c r="B47" s="12"/>
      <c r="C47" s="173">
        <v>75615</v>
      </c>
      <c r="D47" s="173"/>
      <c r="E47" s="24" t="s">
        <v>102</v>
      </c>
      <c r="F47" s="16">
        <f>SUM(F48:F54)</f>
        <v>0</v>
      </c>
      <c r="G47" s="16">
        <f>SUM(G48:G54)</f>
        <v>0</v>
      </c>
      <c r="H47" s="421">
        <f>SUM(H48:H54)</f>
        <v>679000</v>
      </c>
      <c r="I47" s="17">
        <f>SUM(I48:I54)</f>
        <v>679000</v>
      </c>
      <c r="J47" s="109">
        <f>SUM(J48:J54)</f>
        <v>0</v>
      </c>
    </row>
    <row r="48" spans="2:10" ht="21.75" customHeight="1">
      <c r="B48" s="12"/>
      <c r="C48" s="171"/>
      <c r="D48" s="171" t="s">
        <v>164</v>
      </c>
      <c r="E48" s="19" t="s">
        <v>19</v>
      </c>
      <c r="F48" s="4"/>
      <c r="G48" s="20"/>
      <c r="H48" s="417">
        <f>SUM(I48:J48)</f>
        <v>419000</v>
      </c>
      <c r="I48" s="20">
        <v>419000</v>
      </c>
      <c r="J48" s="85"/>
    </row>
    <row r="49" spans="2:12" ht="16.5" customHeight="1">
      <c r="B49" s="12"/>
      <c r="C49" s="171"/>
      <c r="D49" s="171" t="s">
        <v>165</v>
      </c>
      <c r="E49" s="19" t="s">
        <v>20</v>
      </c>
      <c r="F49" s="4"/>
      <c r="G49" s="20"/>
      <c r="H49" s="417">
        <f t="shared" ref="H49:H54" si="4">SUM(I49:J49)</f>
        <v>23000</v>
      </c>
      <c r="I49" s="20">
        <v>23000</v>
      </c>
      <c r="J49" s="85"/>
      <c r="L49" s="57"/>
    </row>
    <row r="50" spans="2:12" ht="18.75" customHeight="1">
      <c r="B50" s="12"/>
      <c r="C50" s="171"/>
      <c r="D50" s="171" t="s">
        <v>166</v>
      </c>
      <c r="E50" s="19" t="s">
        <v>21</v>
      </c>
      <c r="F50" s="4"/>
      <c r="G50" s="20"/>
      <c r="H50" s="417">
        <f t="shared" si="4"/>
        <v>134000</v>
      </c>
      <c r="I50" s="20">
        <v>134000</v>
      </c>
      <c r="J50" s="85"/>
      <c r="L50" s="57"/>
    </row>
    <row r="51" spans="2:12" ht="18.75" customHeight="1">
      <c r="B51" s="12"/>
      <c r="C51" s="171"/>
      <c r="D51" s="171" t="s">
        <v>293</v>
      </c>
      <c r="E51" s="19" t="s">
        <v>294</v>
      </c>
      <c r="F51" s="4"/>
      <c r="G51" s="20"/>
      <c r="H51" s="417">
        <f t="shared" si="4"/>
        <v>500</v>
      </c>
      <c r="I51" s="20">
        <v>500</v>
      </c>
      <c r="J51" s="85"/>
      <c r="L51" s="57"/>
    </row>
    <row r="52" spans="2:12" ht="18.75" customHeight="1">
      <c r="B52" s="333"/>
      <c r="C52" s="334"/>
      <c r="D52" s="334" t="s">
        <v>249</v>
      </c>
      <c r="E52" s="335" t="s">
        <v>250</v>
      </c>
      <c r="F52" s="336"/>
      <c r="G52" s="337"/>
      <c r="H52" s="417">
        <f t="shared" si="4"/>
        <v>100000</v>
      </c>
      <c r="I52" s="337">
        <v>100000</v>
      </c>
      <c r="J52" s="370"/>
      <c r="L52" s="57"/>
    </row>
    <row r="53" spans="2:12" ht="18.75" customHeight="1">
      <c r="B53" s="12"/>
      <c r="C53" s="171"/>
      <c r="D53" s="171" t="s">
        <v>167</v>
      </c>
      <c r="E53" s="19" t="s">
        <v>25</v>
      </c>
      <c r="F53" s="4"/>
      <c r="G53" s="20"/>
      <c r="H53" s="417">
        <f t="shared" si="4"/>
        <v>500</v>
      </c>
      <c r="I53" s="20">
        <v>500</v>
      </c>
      <c r="J53" s="85"/>
      <c r="K53" s="391"/>
    </row>
    <row r="54" spans="2:12" ht="17.25" customHeight="1">
      <c r="B54" s="12"/>
      <c r="C54" s="171"/>
      <c r="D54" s="171" t="s">
        <v>168</v>
      </c>
      <c r="E54" s="3" t="s">
        <v>26</v>
      </c>
      <c r="F54" s="4"/>
      <c r="G54" s="20"/>
      <c r="H54" s="417">
        <f t="shared" si="4"/>
        <v>2000</v>
      </c>
      <c r="I54" s="20">
        <v>2000</v>
      </c>
      <c r="J54" s="85"/>
      <c r="K54" s="57"/>
    </row>
    <row r="55" spans="2:12" ht="66.75" customHeight="1">
      <c r="B55" s="214"/>
      <c r="C55" s="173">
        <v>75616</v>
      </c>
      <c r="D55" s="173"/>
      <c r="E55" s="25" t="s">
        <v>103</v>
      </c>
      <c r="F55" s="16">
        <f>SUM(F56:F64)</f>
        <v>0</v>
      </c>
      <c r="G55" s="16">
        <f>SUM(G56:G64)</f>
        <v>0</v>
      </c>
      <c r="H55" s="421">
        <f>SUM(H56:H64)</f>
        <v>1069700</v>
      </c>
      <c r="I55" s="17">
        <f>SUM(I56:I64)</f>
        <v>1069700</v>
      </c>
      <c r="J55" s="109">
        <f>SUM(J56:J64)</f>
        <v>0</v>
      </c>
    </row>
    <row r="56" spans="2:12" ht="18.75" customHeight="1">
      <c r="B56" s="333"/>
      <c r="C56" s="334"/>
      <c r="D56" s="334" t="s">
        <v>164</v>
      </c>
      <c r="E56" s="335" t="s">
        <v>19</v>
      </c>
      <c r="F56" s="336"/>
      <c r="G56" s="337"/>
      <c r="H56" s="417">
        <f>SUM(I56:J56)</f>
        <v>633000</v>
      </c>
      <c r="I56" s="337">
        <v>633000</v>
      </c>
      <c r="J56" s="370"/>
    </row>
    <row r="57" spans="2:12" ht="15.75">
      <c r="B57" s="12"/>
      <c r="C57" s="171"/>
      <c r="D57" s="171" t="s">
        <v>165</v>
      </c>
      <c r="E57" s="19" t="s">
        <v>20</v>
      </c>
      <c r="F57" s="4"/>
      <c r="G57" s="20"/>
      <c r="H57" s="417">
        <f t="shared" ref="H57:H64" si="5">SUM(I57:J57)</f>
        <v>290000</v>
      </c>
      <c r="I57" s="20">
        <v>290000</v>
      </c>
      <c r="J57" s="85"/>
      <c r="K57" s="392"/>
      <c r="L57" s="57"/>
    </row>
    <row r="58" spans="2:12" ht="15.75">
      <c r="B58" s="12"/>
      <c r="C58" s="171"/>
      <c r="D58" s="171" t="s">
        <v>166</v>
      </c>
      <c r="E58" s="19" t="s">
        <v>21</v>
      </c>
      <c r="F58" s="4"/>
      <c r="G58" s="20"/>
      <c r="H58" s="417">
        <f t="shared" si="5"/>
        <v>1600</v>
      </c>
      <c r="I58" s="20">
        <v>1600</v>
      </c>
      <c r="J58" s="85"/>
      <c r="L58" s="57"/>
    </row>
    <row r="59" spans="2:12" ht="15.75">
      <c r="B59" s="12"/>
      <c r="C59" s="171"/>
      <c r="D59" s="171" t="s">
        <v>169</v>
      </c>
      <c r="E59" s="19" t="s">
        <v>22</v>
      </c>
      <c r="F59" s="4"/>
      <c r="G59" s="20"/>
      <c r="H59" s="417">
        <f t="shared" si="5"/>
        <v>88000</v>
      </c>
      <c r="I59" s="20">
        <v>88000</v>
      </c>
      <c r="J59" s="85"/>
      <c r="L59" s="57"/>
    </row>
    <row r="60" spans="2:12" ht="15.75">
      <c r="B60" s="12"/>
      <c r="C60" s="171"/>
      <c r="D60" s="171" t="s">
        <v>170</v>
      </c>
      <c r="E60" s="19" t="s">
        <v>23</v>
      </c>
      <c r="F60" s="4"/>
      <c r="G60" s="20"/>
      <c r="H60" s="417">
        <f t="shared" si="5"/>
        <v>5000</v>
      </c>
      <c r="I60" s="20">
        <v>5000</v>
      </c>
      <c r="J60" s="85"/>
      <c r="K60" s="57"/>
    </row>
    <row r="61" spans="2:12" ht="15.75">
      <c r="B61" s="12"/>
      <c r="C61" s="171"/>
      <c r="D61" s="171" t="s">
        <v>171</v>
      </c>
      <c r="E61" s="19" t="s">
        <v>24</v>
      </c>
      <c r="F61" s="4"/>
      <c r="G61" s="20"/>
      <c r="H61" s="417">
        <f t="shared" si="5"/>
        <v>100</v>
      </c>
      <c r="I61" s="20">
        <v>100</v>
      </c>
      <c r="J61" s="85"/>
      <c r="K61" s="57"/>
    </row>
    <row r="62" spans="2:12" ht="15.75">
      <c r="B62" s="12"/>
      <c r="C62" s="171"/>
      <c r="D62" s="171" t="s">
        <v>249</v>
      </c>
      <c r="E62" s="19" t="s">
        <v>250</v>
      </c>
      <c r="F62" s="4"/>
      <c r="G62" s="20"/>
      <c r="H62" s="417">
        <f t="shared" si="5"/>
        <v>0</v>
      </c>
      <c r="I62" s="20"/>
      <c r="J62" s="85"/>
    </row>
    <row r="63" spans="2:12" ht="15.75">
      <c r="B63" s="12"/>
      <c r="C63" s="171"/>
      <c r="D63" s="171" t="s">
        <v>167</v>
      </c>
      <c r="E63" s="19" t="s">
        <v>25</v>
      </c>
      <c r="F63" s="4"/>
      <c r="G63" s="20"/>
      <c r="H63" s="417">
        <f t="shared" si="5"/>
        <v>30000</v>
      </c>
      <c r="I63" s="20">
        <v>30000</v>
      </c>
      <c r="J63" s="85"/>
    </row>
    <row r="64" spans="2:12" ht="19.5" customHeight="1">
      <c r="B64" s="12"/>
      <c r="C64" s="171"/>
      <c r="D64" s="171" t="s">
        <v>168</v>
      </c>
      <c r="E64" s="3" t="s">
        <v>26</v>
      </c>
      <c r="F64" s="4"/>
      <c r="G64" s="20"/>
      <c r="H64" s="417">
        <f t="shared" si="5"/>
        <v>22000</v>
      </c>
      <c r="I64" s="20">
        <v>22000</v>
      </c>
      <c r="J64" s="85"/>
    </row>
    <row r="65" spans="2:11" ht="31.5">
      <c r="B65" s="12"/>
      <c r="C65" s="173">
        <v>75618</v>
      </c>
      <c r="D65" s="173"/>
      <c r="E65" s="25" t="s">
        <v>27</v>
      </c>
      <c r="F65" s="16">
        <f>SUM(F66:F68)</f>
        <v>0</v>
      </c>
      <c r="G65" s="16">
        <f>SUM(G66:G68)</f>
        <v>0</v>
      </c>
      <c r="H65" s="421">
        <f>SUM(H66:H68)</f>
        <v>57000</v>
      </c>
      <c r="I65" s="17">
        <f>SUM(I66:I68)</f>
        <v>57000</v>
      </c>
      <c r="J65" s="109">
        <f>SUM(J66:J67)</f>
        <v>0</v>
      </c>
    </row>
    <row r="66" spans="2:11" ht="15.75">
      <c r="B66" s="12"/>
      <c r="C66" s="171"/>
      <c r="D66" s="171" t="s">
        <v>172</v>
      </c>
      <c r="E66" s="19" t="s">
        <v>28</v>
      </c>
      <c r="F66" s="4"/>
      <c r="G66" s="20"/>
      <c r="H66" s="417">
        <f>SUM(I66:J66)</f>
        <v>11000</v>
      </c>
      <c r="I66" s="20">
        <v>11000</v>
      </c>
      <c r="J66" s="85"/>
    </row>
    <row r="67" spans="2:11" ht="15.75">
      <c r="B67" s="12"/>
      <c r="C67" s="171"/>
      <c r="D67" s="171"/>
      <c r="E67" s="3"/>
      <c r="F67" s="4"/>
      <c r="G67" s="20"/>
      <c r="H67" s="417">
        <f t="shared" ref="H67:H68" si="6">SUM(I67:J67)</f>
        <v>0</v>
      </c>
      <c r="I67" s="20"/>
      <c r="J67" s="85"/>
    </row>
    <row r="68" spans="2:11" ht="31.5">
      <c r="B68" s="12"/>
      <c r="C68" s="171"/>
      <c r="D68" s="171" t="s">
        <v>173</v>
      </c>
      <c r="E68" s="3" t="s">
        <v>29</v>
      </c>
      <c r="F68" s="4"/>
      <c r="G68" s="20"/>
      <c r="H68" s="417">
        <f t="shared" si="6"/>
        <v>46000</v>
      </c>
      <c r="I68" s="20">
        <v>46000</v>
      </c>
      <c r="J68" s="85"/>
    </row>
    <row r="69" spans="2:11" ht="31.5" customHeight="1">
      <c r="B69" s="12"/>
      <c r="C69" s="173">
        <v>75621</v>
      </c>
      <c r="D69" s="173"/>
      <c r="E69" s="25" t="s">
        <v>30</v>
      </c>
      <c r="F69" s="16">
        <f>SUM(F70:F71)</f>
        <v>0</v>
      </c>
      <c r="G69" s="16">
        <f>SUM(G70:G71)</f>
        <v>0</v>
      </c>
      <c r="H69" s="421">
        <f>SUM(H70:H71)</f>
        <v>886569</v>
      </c>
      <c r="I69" s="17">
        <f>SUM(I70:I71)</f>
        <v>886569</v>
      </c>
      <c r="J69" s="109">
        <f>SUM(J70:J71)</f>
        <v>0</v>
      </c>
    </row>
    <row r="70" spans="2:11" ht="18.75" customHeight="1">
      <c r="B70" s="333"/>
      <c r="C70" s="334"/>
      <c r="D70" s="334" t="s">
        <v>174</v>
      </c>
      <c r="E70" s="335" t="s">
        <v>31</v>
      </c>
      <c r="F70" s="336"/>
      <c r="G70" s="337"/>
      <c r="H70" s="417">
        <f>SUM(I70:J70)</f>
        <v>849569</v>
      </c>
      <c r="I70" s="337">
        <v>849569</v>
      </c>
      <c r="J70" s="370"/>
    </row>
    <row r="71" spans="2:11" ht="16.5" thickBot="1">
      <c r="B71" s="338"/>
      <c r="C71" s="339"/>
      <c r="D71" s="339" t="s">
        <v>175</v>
      </c>
      <c r="E71" s="340" t="s">
        <v>32</v>
      </c>
      <c r="F71" s="341"/>
      <c r="G71" s="342"/>
      <c r="H71" s="417">
        <f>SUM(I71:J71)</f>
        <v>37000</v>
      </c>
      <c r="I71" s="342">
        <v>37000</v>
      </c>
      <c r="J71" s="343"/>
      <c r="K71" s="392"/>
    </row>
    <row r="72" spans="2:11" ht="16.5" thickBot="1">
      <c r="B72" s="344">
        <v>758</v>
      </c>
      <c r="C72" s="345"/>
      <c r="D72" s="345"/>
      <c r="E72" s="346" t="s">
        <v>33</v>
      </c>
      <c r="F72" s="347">
        <f>SUM(F73,F75,F77)</f>
        <v>0</v>
      </c>
      <c r="G72" s="347">
        <f>SUM(G73,G75,G77)</f>
        <v>0</v>
      </c>
      <c r="H72" s="418">
        <f>SUM(H73,H75,H77)</f>
        <v>4011735</v>
      </c>
      <c r="I72" s="348">
        <f>SUM(I73,I75,I77)</f>
        <v>4011735</v>
      </c>
      <c r="J72" s="349">
        <f>SUM(J73:J79)</f>
        <v>0</v>
      </c>
      <c r="K72" s="273"/>
    </row>
    <row r="73" spans="2:11" ht="15.75" customHeight="1">
      <c r="B73" s="350"/>
      <c r="C73" s="351">
        <v>75801</v>
      </c>
      <c r="D73" s="351"/>
      <c r="E73" s="352" t="s">
        <v>34</v>
      </c>
      <c r="F73" s="353">
        <f>SUM(F74)</f>
        <v>0</v>
      </c>
      <c r="G73" s="353">
        <f>SUM(G74)</f>
        <v>0</v>
      </c>
      <c r="H73" s="420">
        <f>SUM(H74)</f>
        <v>2998051</v>
      </c>
      <c r="I73" s="354">
        <f>SUM(I74)</f>
        <v>2998051</v>
      </c>
      <c r="J73" s="355"/>
      <c r="K73" s="273"/>
    </row>
    <row r="74" spans="2:11" ht="19.5" customHeight="1">
      <c r="B74" s="356"/>
      <c r="C74" s="357"/>
      <c r="D74" s="358" t="s">
        <v>182</v>
      </c>
      <c r="E74" s="359" t="s">
        <v>183</v>
      </c>
      <c r="F74" s="360"/>
      <c r="G74" s="361"/>
      <c r="H74" s="428">
        <f>SUM(I74:J74)</f>
        <v>2998051</v>
      </c>
      <c r="I74" s="361">
        <v>2998051</v>
      </c>
      <c r="J74" s="385"/>
      <c r="K74" s="273"/>
    </row>
    <row r="75" spans="2:11" ht="20.25" customHeight="1">
      <c r="B75" s="12"/>
      <c r="C75" s="173">
        <v>75807</v>
      </c>
      <c r="D75" s="173"/>
      <c r="E75" s="25" t="s">
        <v>35</v>
      </c>
      <c r="F75" s="16">
        <f>SUM(F76)</f>
        <v>0</v>
      </c>
      <c r="G75" s="16">
        <f>SUM(G76)</f>
        <v>0</v>
      </c>
      <c r="H75" s="421">
        <f>SUM(H76)</f>
        <v>958684</v>
      </c>
      <c r="I75" s="17">
        <f>SUM(I76)</f>
        <v>958684</v>
      </c>
      <c r="J75" s="85"/>
      <c r="K75" s="392"/>
    </row>
    <row r="76" spans="2:11" ht="15.75" customHeight="1">
      <c r="B76" s="208"/>
      <c r="C76" s="178"/>
      <c r="D76" s="200" t="s">
        <v>182</v>
      </c>
      <c r="E76" s="5" t="s">
        <v>183</v>
      </c>
      <c r="F76" s="6"/>
      <c r="G76" s="102"/>
      <c r="H76" s="419">
        <f>SUM(I76:J76)</f>
        <v>958684</v>
      </c>
      <c r="I76" s="102">
        <v>958684</v>
      </c>
      <c r="J76" s="201"/>
    </row>
    <row r="77" spans="2:11" ht="15.75" customHeight="1">
      <c r="B77" s="208"/>
      <c r="C77" s="178">
        <v>75814</v>
      </c>
      <c r="D77" s="178"/>
      <c r="E77" s="106" t="s">
        <v>36</v>
      </c>
      <c r="F77" s="26">
        <f>SUM(F78)</f>
        <v>0</v>
      </c>
      <c r="G77" s="26">
        <f>SUM(G78)</f>
        <v>0</v>
      </c>
      <c r="H77" s="429">
        <f>SUM(H78)</f>
        <v>55000</v>
      </c>
      <c r="I77" s="105">
        <f>SUM(I78)</f>
        <v>55000</v>
      </c>
      <c r="J77" s="86"/>
    </row>
    <row r="78" spans="2:11" ht="18.75" customHeight="1">
      <c r="B78" s="208"/>
      <c r="C78" s="173"/>
      <c r="D78" s="202" t="s">
        <v>161</v>
      </c>
      <c r="E78" s="203" t="s">
        <v>184</v>
      </c>
      <c r="F78" s="102"/>
      <c r="G78" s="102"/>
      <c r="H78" s="419">
        <f>SUM(I78:J78)</f>
        <v>55000</v>
      </c>
      <c r="I78" s="102">
        <v>55000</v>
      </c>
      <c r="J78" s="201"/>
    </row>
    <row r="79" spans="2:11" ht="1.5" customHeight="1" thickBot="1">
      <c r="B79" s="209"/>
      <c r="C79" s="179"/>
      <c r="D79" s="179"/>
      <c r="E79" s="151"/>
      <c r="F79" s="150"/>
      <c r="G79" s="150"/>
      <c r="H79" s="430"/>
      <c r="I79" s="150"/>
      <c r="J79" s="94"/>
    </row>
    <row r="80" spans="2:11" ht="1.5" customHeight="1" thickBot="1">
      <c r="B80" s="206"/>
      <c r="C80" s="169"/>
      <c r="D80" s="169"/>
      <c r="E80" s="14"/>
      <c r="F80" s="9">
        <f>SUM(F81)</f>
        <v>0</v>
      </c>
      <c r="G80" s="9"/>
      <c r="H80" s="410">
        <f>SUM(H81)</f>
        <v>0</v>
      </c>
      <c r="I80" s="9">
        <f>SUM(I81)</f>
        <v>0</v>
      </c>
      <c r="J80" s="10">
        <f>SUM(J81)</f>
        <v>0</v>
      </c>
    </row>
    <row r="81" spans="2:10" ht="15.75" customHeight="1" thickBot="1">
      <c r="B81" s="209"/>
      <c r="C81" s="180"/>
      <c r="D81" s="180"/>
      <c r="E81" s="251"/>
      <c r="F81" s="113"/>
      <c r="G81" s="113"/>
      <c r="H81" s="412"/>
      <c r="I81" s="150"/>
      <c r="J81" s="94"/>
    </row>
    <row r="82" spans="2:10" ht="15.75" customHeight="1" thickBot="1">
      <c r="B82" s="299" t="s">
        <v>204</v>
      </c>
      <c r="C82" s="305"/>
      <c r="D82" s="305"/>
      <c r="E82" s="141" t="s">
        <v>205</v>
      </c>
      <c r="F82" s="300">
        <f>SUM(F83,F85)</f>
        <v>0</v>
      </c>
      <c r="G82" s="300">
        <f>SUM(G83,G85)</f>
        <v>0</v>
      </c>
      <c r="H82" s="431">
        <f>SUM(H83,H85)</f>
        <v>127700</v>
      </c>
      <c r="I82" s="160">
        <f>SUM(I83,I85)</f>
        <v>0</v>
      </c>
      <c r="J82" s="301">
        <f>SUM(J83,J85)</f>
        <v>127700</v>
      </c>
    </row>
    <row r="83" spans="2:10" ht="23.25" customHeight="1">
      <c r="B83" s="215"/>
      <c r="C83" s="177" t="s">
        <v>251</v>
      </c>
      <c r="D83" s="177"/>
      <c r="E83" s="1" t="s">
        <v>56</v>
      </c>
      <c r="F83" s="152">
        <f>SUM(F84)</f>
        <v>0</v>
      </c>
      <c r="G83" s="152">
        <f>SUM(G84)</f>
        <v>0</v>
      </c>
      <c r="H83" s="432">
        <f>SUM(H84)</f>
        <v>0</v>
      </c>
      <c r="I83" s="304">
        <f>SUM(I84)</f>
        <v>0</v>
      </c>
      <c r="J83" s="302">
        <f>SUM(J84)</f>
        <v>0</v>
      </c>
    </row>
    <row r="84" spans="2:10" ht="64.5" customHeight="1">
      <c r="B84" s="12"/>
      <c r="C84" s="173"/>
      <c r="D84" s="197" t="s">
        <v>255</v>
      </c>
      <c r="E84" s="3" t="s">
        <v>256</v>
      </c>
      <c r="F84" s="198"/>
      <c r="G84" s="198"/>
      <c r="H84" s="425">
        <f>SUM(I84:J84)</f>
        <v>0</v>
      </c>
      <c r="I84" s="198"/>
      <c r="J84" s="85"/>
    </row>
    <row r="85" spans="2:10" ht="18.75" customHeight="1">
      <c r="B85" s="12"/>
      <c r="C85" s="173" t="s">
        <v>206</v>
      </c>
      <c r="D85" s="197"/>
      <c r="E85" s="25" t="s">
        <v>38</v>
      </c>
      <c r="F85" s="303">
        <f>SUM(F86)</f>
        <v>0</v>
      </c>
      <c r="G85" s="303">
        <f>SUM(G87)</f>
        <v>0</v>
      </c>
      <c r="H85" s="422">
        <f>SUM(H87)</f>
        <v>127700</v>
      </c>
      <c r="I85" s="16">
        <f>SUM(I87)</f>
        <v>0</v>
      </c>
      <c r="J85" s="111">
        <f>SUM(J87:J88)</f>
        <v>127700</v>
      </c>
    </row>
    <row r="86" spans="2:10" ht="18.75" customHeight="1">
      <c r="B86" s="12"/>
      <c r="C86" s="171"/>
      <c r="D86" s="197" t="s">
        <v>410</v>
      </c>
      <c r="E86" s="3" t="s">
        <v>411</v>
      </c>
      <c r="F86" s="198"/>
      <c r="G86" s="198"/>
      <c r="H86" s="614"/>
      <c r="I86" s="4"/>
      <c r="J86" s="568"/>
    </row>
    <row r="87" spans="2:10" ht="50.25" customHeight="1">
      <c r="B87" s="12"/>
      <c r="C87" s="173"/>
      <c r="D87" s="197" t="s">
        <v>395</v>
      </c>
      <c r="E87" s="3" t="s">
        <v>396</v>
      </c>
      <c r="F87" s="198"/>
      <c r="G87" s="198"/>
      <c r="H87" s="425">
        <f>SUM(I87:J87)</f>
        <v>127700</v>
      </c>
      <c r="I87" s="198">
        <v>0</v>
      </c>
      <c r="J87" s="111">
        <v>127700</v>
      </c>
    </row>
    <row r="88" spans="2:10" ht="17.25" customHeight="1">
      <c r="B88" s="12"/>
      <c r="C88" s="173"/>
      <c r="D88" s="197"/>
      <c r="E88" s="3"/>
      <c r="F88" s="303">
        <f>SUM(F89)</f>
        <v>0</v>
      </c>
      <c r="G88" s="303">
        <f>SUM(G89)</f>
        <v>0</v>
      </c>
      <c r="H88" s="425">
        <f>SUM(I88:J88)</f>
        <v>0</v>
      </c>
      <c r="I88" s="4"/>
      <c r="J88" s="85"/>
    </row>
    <row r="89" spans="2:10" ht="15" customHeight="1" thickBot="1">
      <c r="B89" s="219"/>
      <c r="C89" s="181"/>
      <c r="D89" s="250"/>
      <c r="E89" s="235"/>
      <c r="F89" s="265"/>
      <c r="G89" s="265"/>
      <c r="H89" s="415"/>
      <c r="I89" s="245"/>
      <c r="J89" s="77"/>
    </row>
    <row r="90" spans="2:10" ht="15" customHeight="1" thickBot="1">
      <c r="B90" s="216">
        <v>852</v>
      </c>
      <c r="C90" s="180"/>
      <c r="D90" s="180"/>
      <c r="E90" s="112" t="s">
        <v>39</v>
      </c>
      <c r="F90" s="113">
        <f>SUM(F91,F94,F97,F100,F102,F104,F106,F108)</f>
        <v>0</v>
      </c>
      <c r="G90" s="113">
        <f>SUM(G91,G94,G97,G100,G102,G104,G106,G108)</f>
        <v>0</v>
      </c>
      <c r="H90" s="433">
        <f>SUM(H91,H94,H97,H100,H102,H108,H104)</f>
        <v>1623000</v>
      </c>
      <c r="I90" s="114">
        <f>SUM(I91,I94,I97,I100,I102,I108,I104)</f>
        <v>1623000</v>
      </c>
      <c r="J90" s="114">
        <f>SUM(J91,J94,J97,J100,J102,J108,J104)</f>
        <v>0</v>
      </c>
    </row>
    <row r="91" spans="2:10" ht="48" customHeight="1">
      <c r="B91" s="217"/>
      <c r="C91" s="177">
        <v>85212</v>
      </c>
      <c r="D91" s="177"/>
      <c r="E91" s="1" t="s">
        <v>157</v>
      </c>
      <c r="F91" s="152">
        <f>SUM(F92:F93)</f>
        <v>0</v>
      </c>
      <c r="G91" s="152">
        <f>SUM(G92:G93)</f>
        <v>0</v>
      </c>
      <c r="H91" s="434">
        <f>SUM(H92:H93)</f>
        <v>1453000</v>
      </c>
      <c r="I91" s="249">
        <f>SUM(I92:I93)</f>
        <v>1453000</v>
      </c>
      <c r="J91" s="154"/>
    </row>
    <row r="92" spans="2:10" ht="48" customHeight="1">
      <c r="B92" s="12"/>
      <c r="C92" s="171"/>
      <c r="D92" s="171" t="s">
        <v>180</v>
      </c>
      <c r="E92" s="319" t="s">
        <v>43</v>
      </c>
      <c r="F92" s="4"/>
      <c r="G92" s="4"/>
      <c r="H92" s="435">
        <f>SUM(I92:J92)</f>
        <v>1438000</v>
      </c>
      <c r="I92" s="269">
        <v>1438000</v>
      </c>
      <c r="J92" s="204"/>
    </row>
    <row r="93" spans="2:10" ht="41.25" customHeight="1">
      <c r="B93" s="12"/>
      <c r="C93" s="171"/>
      <c r="D93" s="171" t="s">
        <v>163</v>
      </c>
      <c r="E93" s="319" t="s">
        <v>252</v>
      </c>
      <c r="F93" s="4"/>
      <c r="G93" s="4"/>
      <c r="H93" s="435">
        <f>SUM(I93:J93)</f>
        <v>15000</v>
      </c>
      <c r="I93" s="269">
        <v>15000</v>
      </c>
      <c r="J93" s="204"/>
    </row>
    <row r="94" spans="2:10" ht="65.25" customHeight="1">
      <c r="B94" s="12"/>
      <c r="C94" s="173">
        <v>85213</v>
      </c>
      <c r="D94" s="173"/>
      <c r="E94" s="25" t="s">
        <v>288</v>
      </c>
      <c r="F94" s="16">
        <f>SUM(F95:F96)</f>
        <v>0</v>
      </c>
      <c r="G94" s="16">
        <f>SUM(G95:G96)</f>
        <v>0</v>
      </c>
      <c r="H94" s="436">
        <f>SUM(H95:H96)</f>
        <v>8000</v>
      </c>
      <c r="I94" s="116">
        <f>SUM(I95:I96)</f>
        <v>8000</v>
      </c>
      <c r="J94" s="85">
        <f>SUM(J95:J96)</f>
        <v>0</v>
      </c>
    </row>
    <row r="95" spans="2:10" ht="44.25" customHeight="1">
      <c r="B95" s="12"/>
      <c r="C95" s="171"/>
      <c r="D95" s="171" t="s">
        <v>180</v>
      </c>
      <c r="E95" s="319" t="s">
        <v>43</v>
      </c>
      <c r="F95" s="4"/>
      <c r="G95" s="4"/>
      <c r="H95" s="435">
        <f>SUM(I95:J95)</f>
        <v>5000</v>
      </c>
      <c r="I95" s="269">
        <v>5000</v>
      </c>
      <c r="J95" s="204"/>
    </row>
    <row r="96" spans="2:10" ht="29.25" customHeight="1">
      <c r="B96" s="12"/>
      <c r="C96" s="171"/>
      <c r="D96" s="171" t="s">
        <v>185</v>
      </c>
      <c r="E96" s="319" t="s">
        <v>295</v>
      </c>
      <c r="F96" s="4"/>
      <c r="G96" s="4"/>
      <c r="H96" s="435">
        <f>SUM(I96:J96)</f>
        <v>3000</v>
      </c>
      <c r="I96" s="269">
        <v>3000</v>
      </c>
      <c r="J96" s="204"/>
    </row>
    <row r="97" spans="2:10" ht="36.75" customHeight="1">
      <c r="B97" s="12"/>
      <c r="C97" s="173">
        <v>85214</v>
      </c>
      <c r="D97" s="173"/>
      <c r="E97" s="25" t="s">
        <v>112</v>
      </c>
      <c r="F97" s="16">
        <f>SUM(F98:F99)</f>
        <v>0</v>
      </c>
      <c r="G97" s="16">
        <f>SUM(G98:G99)</f>
        <v>0</v>
      </c>
      <c r="H97" s="436">
        <f>SUM(H98:H99)</f>
        <v>53000</v>
      </c>
      <c r="I97" s="116">
        <f>SUM(I98:I99)</f>
        <v>53000</v>
      </c>
      <c r="J97" s="111">
        <f>SUM(J98:J99)</f>
        <v>0</v>
      </c>
    </row>
    <row r="98" spans="2:10" ht="43.5" customHeight="1">
      <c r="B98" s="218"/>
      <c r="C98" s="173"/>
      <c r="D98" s="197" t="s">
        <v>180</v>
      </c>
      <c r="E98" s="319" t="s">
        <v>43</v>
      </c>
      <c r="F98" s="4"/>
      <c r="G98" s="4"/>
      <c r="H98" s="435">
        <f>SUM(I98:J98)</f>
        <v>0</v>
      </c>
      <c r="I98" s="269">
        <v>0</v>
      </c>
      <c r="J98" s="204"/>
    </row>
    <row r="99" spans="2:10" ht="38.25" customHeight="1">
      <c r="B99" s="12"/>
      <c r="C99" s="173"/>
      <c r="D99" s="197" t="s">
        <v>185</v>
      </c>
      <c r="E99" s="3" t="s">
        <v>186</v>
      </c>
      <c r="F99" s="4"/>
      <c r="G99" s="4"/>
      <c r="H99" s="435">
        <f>SUM(I99:J99)</f>
        <v>53000</v>
      </c>
      <c r="I99" s="269">
        <v>53000</v>
      </c>
      <c r="J99" s="204"/>
    </row>
    <row r="100" spans="2:10" ht="16.5" customHeight="1">
      <c r="B100" s="12"/>
      <c r="C100" s="173" t="s">
        <v>296</v>
      </c>
      <c r="D100" s="197"/>
      <c r="E100" s="3" t="s">
        <v>397</v>
      </c>
      <c r="F100" s="4">
        <f>SUM(F101)</f>
        <v>0</v>
      </c>
      <c r="G100" s="4">
        <f>SUM(G101)</f>
        <v>0</v>
      </c>
      <c r="H100" s="435">
        <f>SUM(H101)</f>
        <v>41000</v>
      </c>
      <c r="I100" s="269">
        <f>SUM(I101)</f>
        <v>41000</v>
      </c>
      <c r="J100" s="204">
        <f>SUM(J101)</f>
        <v>0</v>
      </c>
    </row>
    <row r="101" spans="2:10" ht="38.25" customHeight="1">
      <c r="B101" s="12"/>
      <c r="C101" s="173"/>
      <c r="D101" s="197" t="s">
        <v>185</v>
      </c>
      <c r="E101" s="3" t="s">
        <v>186</v>
      </c>
      <c r="F101" s="4"/>
      <c r="G101" s="4"/>
      <c r="H101" s="435">
        <f>SUM(I101:J101)</f>
        <v>41000</v>
      </c>
      <c r="I101" s="269">
        <v>41000</v>
      </c>
      <c r="J101" s="204"/>
    </row>
    <row r="102" spans="2:10" ht="31.5" customHeight="1">
      <c r="B102" s="49"/>
      <c r="C102" s="118">
        <v>85219</v>
      </c>
      <c r="D102" s="118"/>
      <c r="E102" s="119" t="s">
        <v>40</v>
      </c>
      <c r="F102" s="182">
        <f>SUM(F103)</f>
        <v>0</v>
      </c>
      <c r="G102" s="182">
        <f>SUM(G103)</f>
        <v>0</v>
      </c>
      <c r="H102" s="437">
        <f>SUM(H103)</f>
        <v>68000</v>
      </c>
      <c r="I102" s="182">
        <f>SUM(I103)</f>
        <v>68000</v>
      </c>
      <c r="J102" s="18"/>
    </row>
    <row r="103" spans="2:10" ht="38.25" customHeight="1">
      <c r="B103" s="49"/>
      <c r="C103" s="118"/>
      <c r="D103" s="230" t="s">
        <v>185</v>
      </c>
      <c r="E103" s="3" t="s">
        <v>186</v>
      </c>
      <c r="F103" s="231"/>
      <c r="G103" s="231"/>
      <c r="H103" s="438">
        <f>SUM(I103:J103)</f>
        <v>68000</v>
      </c>
      <c r="I103" s="271">
        <v>68000</v>
      </c>
      <c r="J103" s="18"/>
    </row>
    <row r="104" spans="2:10" ht="21" customHeight="1">
      <c r="B104" s="12"/>
      <c r="C104" s="173" t="s">
        <v>179</v>
      </c>
      <c r="D104" s="173"/>
      <c r="E104" s="232" t="s">
        <v>176</v>
      </c>
      <c r="F104" s="16">
        <f>SUM(F105)</f>
        <v>0</v>
      </c>
      <c r="G104" s="16">
        <f>SUM(G105)</f>
        <v>0</v>
      </c>
      <c r="H104" s="436">
        <f>SUM(H105)</f>
        <v>0</v>
      </c>
      <c r="I104" s="116">
        <f>SUM(I105)</f>
        <v>0</v>
      </c>
      <c r="J104" s="85"/>
    </row>
    <row r="105" spans="2:10" ht="40.5" customHeight="1">
      <c r="B105" s="12"/>
      <c r="C105" s="173"/>
      <c r="D105" s="197" t="s">
        <v>180</v>
      </c>
      <c r="E105" s="319" t="s">
        <v>43</v>
      </c>
      <c r="F105" s="4"/>
      <c r="G105" s="4"/>
      <c r="H105" s="435">
        <f>SUM(I105:J105)</f>
        <v>0</v>
      </c>
      <c r="I105" s="269"/>
      <c r="J105" s="85"/>
    </row>
    <row r="106" spans="2:10" ht="15" customHeight="1">
      <c r="B106" s="39"/>
      <c r="C106" s="173"/>
      <c r="D106" s="233"/>
      <c r="E106" s="234"/>
      <c r="F106" s="16">
        <f>SUM(F107)</f>
        <v>0</v>
      </c>
      <c r="G106" s="16"/>
      <c r="H106" s="436"/>
      <c r="I106" s="270"/>
      <c r="J106" s="111"/>
    </row>
    <row r="107" spans="2:10" ht="8.25" hidden="1" customHeight="1">
      <c r="B107" s="12"/>
      <c r="C107" s="173"/>
      <c r="D107" s="197"/>
      <c r="E107" s="319"/>
      <c r="F107" s="4"/>
      <c r="G107" s="4"/>
      <c r="H107" s="435"/>
      <c r="I107" s="269"/>
      <c r="J107" s="85"/>
    </row>
    <row r="108" spans="2:10" ht="19.5" customHeight="1">
      <c r="B108" s="12"/>
      <c r="C108" s="173">
        <v>85295</v>
      </c>
      <c r="D108" s="173"/>
      <c r="E108" s="25" t="s">
        <v>109</v>
      </c>
      <c r="F108" s="16">
        <f>SUM(F109)</f>
        <v>0</v>
      </c>
      <c r="G108" s="16">
        <f>SUM(G109)</f>
        <v>0</v>
      </c>
      <c r="H108" s="436">
        <f>SUM(H109)</f>
        <v>0</v>
      </c>
      <c r="I108" s="116">
        <f>SUM(I109)</f>
        <v>0</v>
      </c>
      <c r="J108" s="85"/>
    </row>
    <row r="109" spans="2:10" ht="34.5" customHeight="1" thickBot="1">
      <c r="B109" s="208"/>
      <c r="C109" s="178"/>
      <c r="D109" s="200" t="s">
        <v>185</v>
      </c>
      <c r="E109" s="5" t="s">
        <v>186</v>
      </c>
      <c r="F109" s="6"/>
      <c r="G109" s="6"/>
      <c r="H109" s="439">
        <f>SUM(I109:J109)</f>
        <v>0</v>
      </c>
      <c r="I109" s="306">
        <v>0</v>
      </c>
      <c r="J109" s="86"/>
    </row>
    <row r="110" spans="2:10" ht="34.5" customHeight="1" thickBot="1">
      <c r="B110" s="206" t="s">
        <v>257</v>
      </c>
      <c r="C110" s="169"/>
      <c r="D110" s="600"/>
      <c r="E110" s="7" t="s">
        <v>390</v>
      </c>
      <c r="F110" s="9">
        <f>SUM(F111)</f>
        <v>0</v>
      </c>
      <c r="G110" s="9">
        <f>SUM(G111)</f>
        <v>0</v>
      </c>
      <c r="H110" s="444">
        <f>SUM(H111)</f>
        <v>21995</v>
      </c>
      <c r="I110" s="606">
        <f t="shared" ref="I110:J110" si="7">SUM(I111)</f>
        <v>21995</v>
      </c>
      <c r="J110" s="606">
        <f t="shared" si="7"/>
        <v>0</v>
      </c>
    </row>
    <row r="111" spans="2:10" ht="21" customHeight="1">
      <c r="B111" s="215"/>
      <c r="C111" s="177" t="s">
        <v>259</v>
      </c>
      <c r="D111" s="597"/>
      <c r="E111" s="598" t="s">
        <v>38</v>
      </c>
      <c r="F111" s="263">
        <f>SUM(F112:F113)</f>
        <v>0</v>
      </c>
      <c r="G111" s="263">
        <f>SUM(G112:G113)</f>
        <v>0</v>
      </c>
      <c r="H111" s="443">
        <f>SUM(H112:H113)</f>
        <v>21995</v>
      </c>
      <c r="I111" s="607">
        <f t="shared" ref="I111:J111" si="8">SUM(I112:I113)</f>
        <v>21995</v>
      </c>
      <c r="J111" s="607">
        <f t="shared" si="8"/>
        <v>0</v>
      </c>
    </row>
    <row r="112" spans="2:10" ht="36" customHeight="1">
      <c r="B112" s="12"/>
      <c r="C112" s="173"/>
      <c r="D112" s="197" t="s">
        <v>391</v>
      </c>
      <c r="E112" s="3" t="s">
        <v>393</v>
      </c>
      <c r="F112" s="4"/>
      <c r="G112" s="4"/>
      <c r="H112" s="435">
        <f>SUM(I112:J112)</f>
        <v>18696</v>
      </c>
      <c r="I112" s="596">
        <v>18696</v>
      </c>
      <c r="J112" s="85"/>
    </row>
    <row r="113" spans="2:11" ht="36" customHeight="1" thickBot="1">
      <c r="B113" s="219"/>
      <c r="C113" s="181"/>
      <c r="D113" s="250" t="s">
        <v>392</v>
      </c>
      <c r="E113" s="235" t="s">
        <v>393</v>
      </c>
      <c r="F113" s="245"/>
      <c r="G113" s="245"/>
      <c r="H113" s="435">
        <f>SUM(I113:J113)</f>
        <v>3299</v>
      </c>
      <c r="I113" s="599">
        <v>3299</v>
      </c>
      <c r="J113" s="77"/>
    </row>
    <row r="114" spans="2:11" ht="31.5" customHeight="1">
      <c r="B114" s="207" t="s">
        <v>238</v>
      </c>
      <c r="C114" s="170"/>
      <c r="D114" s="170"/>
      <c r="E114" s="95" t="s">
        <v>239</v>
      </c>
      <c r="F114" s="97">
        <f>SUM(F115)</f>
        <v>0</v>
      </c>
      <c r="G114" s="97">
        <f>SUM(G115)</f>
        <v>0</v>
      </c>
      <c r="H114" s="411">
        <f>SUM(H115)</f>
        <v>0</v>
      </c>
      <c r="I114" s="97">
        <f>SUM(I115)</f>
        <v>0</v>
      </c>
      <c r="J114" s="595">
        <f>SUM(J115)</f>
        <v>0</v>
      </c>
    </row>
    <row r="115" spans="2:11" ht="17.25" customHeight="1">
      <c r="B115" s="12"/>
      <c r="C115" s="173" t="s">
        <v>240</v>
      </c>
      <c r="D115" s="173"/>
      <c r="E115" s="232" t="s">
        <v>241</v>
      </c>
      <c r="F115" s="16">
        <f>SUM(F116)</f>
        <v>0</v>
      </c>
      <c r="G115" s="16">
        <f>SUM(G116)</f>
        <v>0</v>
      </c>
      <c r="H115" s="436">
        <f>SUM(H116)</f>
        <v>0</v>
      </c>
      <c r="I115" s="116"/>
      <c r="J115" s="85"/>
    </row>
    <row r="116" spans="2:11" ht="15" customHeight="1" thickBot="1">
      <c r="B116" s="219"/>
      <c r="C116" s="181"/>
      <c r="D116" s="250" t="s">
        <v>185</v>
      </c>
      <c r="E116" s="235" t="s">
        <v>186</v>
      </c>
      <c r="F116" s="265"/>
      <c r="G116" s="265"/>
      <c r="H116" s="440">
        <f>SUM(I116:J116)</f>
        <v>0</v>
      </c>
      <c r="I116" s="228"/>
      <c r="J116" s="77"/>
    </row>
    <row r="117" spans="2:11" ht="32.25" customHeight="1" thickBot="1">
      <c r="B117" s="213">
        <v>900</v>
      </c>
      <c r="C117" s="176"/>
      <c r="D117" s="176"/>
      <c r="E117" s="313" t="s">
        <v>41</v>
      </c>
      <c r="F117" s="115">
        <f>SUM(F118:F119)</f>
        <v>0</v>
      </c>
      <c r="G117" s="115">
        <f>SUM(G118:G119)</f>
        <v>0</v>
      </c>
      <c r="H117" s="441">
        <f>SUM(H118:H119)</f>
        <v>5000</v>
      </c>
      <c r="I117" s="314">
        <f>SUM(I118:I119)</f>
        <v>5000</v>
      </c>
      <c r="J117" s="297">
        <f>SUM(J118:J119)</f>
        <v>0</v>
      </c>
    </row>
    <row r="118" spans="2:11" ht="15.75">
      <c r="B118" s="209"/>
      <c r="C118" s="180"/>
      <c r="D118" s="180"/>
      <c r="E118" s="112"/>
      <c r="F118" s="113"/>
      <c r="G118" s="150"/>
      <c r="H118" s="433"/>
      <c r="I118" s="114"/>
      <c r="J118" s="94"/>
    </row>
    <row r="119" spans="2:11" ht="17.25" customHeight="1" thickBot="1">
      <c r="B119" s="258"/>
      <c r="C119" s="178">
        <v>90095</v>
      </c>
      <c r="D119" s="178"/>
      <c r="E119" s="259" t="s">
        <v>212</v>
      </c>
      <c r="F119" s="26">
        <f>SUM(F120:F120)</f>
        <v>0</v>
      </c>
      <c r="G119" s="26">
        <f>SUM(G120:G120)</f>
        <v>0</v>
      </c>
      <c r="H119" s="442">
        <f>SUM(H120:H120)</f>
        <v>5000</v>
      </c>
      <c r="I119" s="186">
        <f>SUM(I120:I120)</f>
        <v>5000</v>
      </c>
      <c r="J119" s="86">
        <f>SUM(J120)</f>
        <v>0</v>
      </c>
    </row>
    <row r="120" spans="2:11" ht="16.5" thickBot="1">
      <c r="B120" s="215"/>
      <c r="C120" s="261"/>
      <c r="D120" s="261" t="s">
        <v>162</v>
      </c>
      <c r="E120" s="262" t="s">
        <v>95</v>
      </c>
      <c r="F120" s="263"/>
      <c r="G120" s="263"/>
      <c r="H120" s="443">
        <f>SUM(I120:J120)</f>
        <v>5000</v>
      </c>
      <c r="I120" s="272">
        <v>5000</v>
      </c>
      <c r="J120" s="264"/>
    </row>
    <row r="121" spans="2:11" ht="35.25" customHeight="1" thickBot="1">
      <c r="B121" s="206" t="s">
        <v>208</v>
      </c>
      <c r="C121" s="169"/>
      <c r="D121" s="169"/>
      <c r="E121" s="7" t="s">
        <v>60</v>
      </c>
      <c r="F121" s="9">
        <f>SUM(F122)</f>
        <v>0</v>
      </c>
      <c r="G121" s="9">
        <f>SUM(G122)</f>
        <v>0</v>
      </c>
      <c r="H121" s="444">
        <f>SUM(H123)</f>
        <v>770000</v>
      </c>
      <c r="I121" s="308">
        <f>SUM(I123)</f>
        <v>0</v>
      </c>
      <c r="J121" s="110">
        <f>SUM(J123)</f>
        <v>770000</v>
      </c>
    </row>
    <row r="122" spans="2:11" ht="15.75" customHeight="1">
      <c r="B122" s="207"/>
      <c r="C122" s="170"/>
      <c r="D122" s="170"/>
      <c r="E122" s="96"/>
      <c r="F122" s="97">
        <f>SUM(F124)</f>
        <v>0</v>
      </c>
      <c r="G122" s="97">
        <f>SUM(G124)</f>
        <v>0</v>
      </c>
      <c r="H122" s="445"/>
      <c r="I122" s="307"/>
      <c r="J122" s="88"/>
    </row>
    <row r="123" spans="2:11" ht="21" customHeight="1" thickBot="1">
      <c r="B123" s="218"/>
      <c r="C123" s="173" t="s">
        <v>211</v>
      </c>
      <c r="D123" s="173"/>
      <c r="E123" s="25" t="s">
        <v>61</v>
      </c>
      <c r="F123" s="16"/>
      <c r="G123" s="16"/>
      <c r="H123" s="436">
        <f>SUM(H124)</f>
        <v>770000</v>
      </c>
      <c r="I123" s="116">
        <f>SUM(I124:I125)</f>
        <v>0</v>
      </c>
      <c r="J123" s="85">
        <f>SUM(J124)</f>
        <v>770000</v>
      </c>
    </row>
    <row r="124" spans="2:11" ht="83.25" customHeight="1" thickBot="1">
      <c r="B124" s="362"/>
      <c r="C124" s="363"/>
      <c r="D124" s="603" t="s">
        <v>187</v>
      </c>
      <c r="E124" s="602" t="s">
        <v>200</v>
      </c>
      <c r="F124" s="366"/>
      <c r="G124" s="366"/>
      <c r="H124" s="446">
        <f>SUM(I124:J124)</f>
        <v>770000</v>
      </c>
      <c r="I124" s="367"/>
      <c r="J124" s="368">
        <v>770000</v>
      </c>
    </row>
    <row r="125" spans="2:11" ht="23.25" customHeight="1">
      <c r="B125" s="362" t="s">
        <v>289</v>
      </c>
      <c r="C125" s="363"/>
      <c r="D125" s="364"/>
      <c r="E125" s="365" t="s">
        <v>62</v>
      </c>
      <c r="F125" s="366">
        <f t="shared" ref="F125:J126" si="9">SUM(F126)</f>
        <v>0</v>
      </c>
      <c r="G125" s="366">
        <f t="shared" si="9"/>
        <v>0</v>
      </c>
      <c r="H125" s="446">
        <f t="shared" si="9"/>
        <v>0</v>
      </c>
      <c r="I125" s="367">
        <f t="shared" si="9"/>
        <v>0</v>
      </c>
      <c r="J125" s="368">
        <f t="shared" si="9"/>
        <v>0</v>
      </c>
    </row>
    <row r="126" spans="2:11" ht="16.5" thickBot="1">
      <c r="B126" s="395"/>
      <c r="C126" s="396" t="s">
        <v>233</v>
      </c>
      <c r="D126" s="397"/>
      <c r="E126" s="398" t="s">
        <v>232</v>
      </c>
      <c r="F126" s="399">
        <f t="shared" si="9"/>
        <v>0</v>
      </c>
      <c r="G126" s="399">
        <f t="shared" si="9"/>
        <v>0</v>
      </c>
      <c r="H126" s="447">
        <f t="shared" si="9"/>
        <v>0</v>
      </c>
      <c r="I126" s="400">
        <f t="shared" si="9"/>
        <v>0</v>
      </c>
      <c r="J126" s="401">
        <f t="shared" si="9"/>
        <v>0</v>
      </c>
    </row>
    <row r="127" spans="2:11" ht="83.25" customHeight="1" thickBot="1">
      <c r="B127" s="344"/>
      <c r="C127" s="345"/>
      <c r="D127" s="604" t="s">
        <v>187</v>
      </c>
      <c r="E127" s="602" t="s">
        <v>200</v>
      </c>
      <c r="F127" s="402"/>
      <c r="G127" s="402"/>
      <c r="H127" s="448">
        <f>SUM(I127:J127)</f>
        <v>0</v>
      </c>
      <c r="I127" s="371"/>
      <c r="J127" s="403">
        <v>0</v>
      </c>
      <c r="K127" s="393"/>
    </row>
    <row r="128" spans="2:11" ht="17.25" customHeight="1" thickBot="1">
      <c r="B128" s="213"/>
      <c r="C128" s="311"/>
      <c r="D128" s="213"/>
      <c r="E128" s="260" t="s">
        <v>42</v>
      </c>
      <c r="F128" s="115">
        <f>SUM(F15,F22,F28,F31,F41,F45,F72,F80,F82,F90,F110,F114,F117,F121,F125)</f>
        <v>0</v>
      </c>
      <c r="G128" s="115">
        <f>SUM(G15,G22,G28,G31,G41,G45,G72,G80,G82,G90,G110,G114,G117,G121,G125)</f>
        <v>0</v>
      </c>
      <c r="H128" s="441">
        <f>SUM(H15,H18,H22,H28,H31,H41,H45,H72,H80,H82,H90,H110,H114,H117,H121,H125)</f>
        <v>9800439</v>
      </c>
      <c r="I128" s="441">
        <f t="shared" ref="I128:J128" si="10">SUM(I15,I18,I22,I28,I31,I41,I45,I72,I80,I82,I90,I110,I114,I117,I121,I125)</f>
        <v>8502739</v>
      </c>
      <c r="J128" s="441">
        <f t="shared" si="10"/>
        <v>1297700</v>
      </c>
      <c r="K128" s="605">
        <f>SUM(I128:J128)</f>
        <v>9800439</v>
      </c>
    </row>
    <row r="129" spans="7:13" ht="17.25" customHeight="1">
      <c r="H129" s="78"/>
      <c r="I129" s="78"/>
      <c r="K129" s="369"/>
    </row>
    <row r="130" spans="7:13" ht="81.75" customHeight="1">
      <c r="J130" s="58"/>
      <c r="K130" s="393"/>
    </row>
    <row r="131" spans="7:13">
      <c r="G131" s="58">
        <f>SUM(G22,G28,G34,G45,G72,)</f>
        <v>0</v>
      </c>
      <c r="K131" s="394"/>
      <c r="M131" s="58"/>
    </row>
    <row r="132" spans="7:13">
      <c r="K132" s="140"/>
    </row>
    <row r="133" spans="7:13">
      <c r="K133" s="140"/>
    </row>
  </sheetData>
  <mergeCells count="4">
    <mergeCell ref="B6:H6"/>
    <mergeCell ref="B7:H7"/>
    <mergeCell ref="B8:H8"/>
    <mergeCell ref="I10:J10"/>
  </mergeCells>
  <phoneticPr fontId="0" type="noConversion"/>
  <pageMargins left="0.78740157480314965" right="0.59055118110236227" top="0.98425196850393704" bottom="0.98425196850393704" header="0.51181102362204722" footer="0.51181102362204722"/>
  <pageSetup paperSize="9" scale="65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26FA95"/>
  </sheetPr>
  <dimension ref="A1:O77"/>
  <sheetViews>
    <sheetView topLeftCell="C1" workbookViewId="0">
      <selection activeCell="I4" sqref="I4"/>
    </sheetView>
  </sheetViews>
  <sheetFormatPr defaultRowHeight="12.75"/>
  <cols>
    <col min="4" max="4" width="30.42578125" customWidth="1"/>
    <col min="5" max="5" width="1" customWidth="1"/>
    <col min="6" max="6" width="12.140625" customWidth="1"/>
    <col min="7" max="8" width="12.42578125" customWidth="1"/>
    <col min="9" max="9" width="12" customWidth="1"/>
    <col min="10" max="10" width="10.7109375" customWidth="1"/>
    <col min="11" max="11" width="11.140625" customWidth="1"/>
    <col min="12" max="12" width="12.28515625" customWidth="1"/>
    <col min="13" max="13" width="11.28515625" customWidth="1"/>
    <col min="14" max="14" width="11.42578125" customWidth="1"/>
    <col min="15" max="15" width="12.28515625" customWidth="1"/>
  </cols>
  <sheetData>
    <row r="1" spans="1:15">
      <c r="G1" s="464"/>
      <c r="H1" s="464"/>
      <c r="I1" s="464"/>
      <c r="J1" s="464"/>
      <c r="K1" s="464"/>
      <c r="L1" s="464"/>
      <c r="M1" s="464"/>
      <c r="N1" s="692" t="s">
        <v>336</v>
      </c>
      <c r="O1" s="692"/>
    </row>
    <row r="2" spans="1:15" ht="13.5" customHeight="1">
      <c r="G2" s="464"/>
      <c r="H2" s="464"/>
      <c r="I2" s="464"/>
      <c r="J2" s="464"/>
      <c r="K2" s="464"/>
      <c r="L2" s="464"/>
      <c r="M2" s="464"/>
      <c r="N2" s="692" t="s">
        <v>426</v>
      </c>
      <c r="O2" s="692"/>
    </row>
    <row r="3" spans="1:15" ht="13.5" customHeight="1">
      <c r="G3" s="464"/>
      <c r="H3" s="464"/>
      <c r="I3" s="464"/>
      <c r="J3" s="464"/>
      <c r="K3" s="464"/>
      <c r="L3" s="464"/>
      <c r="M3" s="464"/>
      <c r="N3" s="692" t="s">
        <v>434</v>
      </c>
      <c r="O3" s="692"/>
    </row>
    <row r="4" spans="1:15" ht="18" customHeight="1">
      <c r="G4" s="464"/>
      <c r="H4" s="464"/>
      <c r="I4" s="464"/>
      <c r="J4" s="464"/>
      <c r="K4" s="464"/>
      <c r="L4" s="464"/>
      <c r="M4" s="464"/>
      <c r="N4" s="692" t="s">
        <v>425</v>
      </c>
      <c r="O4" s="692"/>
    </row>
    <row r="5" spans="1:15" ht="58.5" customHeight="1">
      <c r="A5" s="693" t="s">
        <v>386</v>
      </c>
      <c r="B5" s="693"/>
      <c r="C5" s="693"/>
      <c r="D5" s="693"/>
      <c r="E5" s="693"/>
      <c r="F5" s="693"/>
      <c r="G5" s="693"/>
      <c r="H5" s="694"/>
      <c r="I5" s="693"/>
      <c r="J5" s="693"/>
      <c r="K5" s="458"/>
      <c r="L5" s="464"/>
      <c r="M5" s="464"/>
      <c r="N5" s="464"/>
      <c r="O5" s="464"/>
    </row>
    <row r="6" spans="1:15" ht="16.5" thickBot="1">
      <c r="A6" s="458"/>
      <c r="B6" s="458"/>
      <c r="C6" s="458"/>
      <c r="D6" s="458"/>
      <c r="E6" s="601"/>
      <c r="F6" s="458"/>
      <c r="G6" s="458"/>
      <c r="H6" s="458"/>
      <c r="I6" s="458"/>
      <c r="J6" s="490"/>
      <c r="K6" s="490"/>
      <c r="L6" s="464"/>
      <c r="M6" s="464"/>
      <c r="N6" s="464"/>
      <c r="O6" s="459" t="s">
        <v>195</v>
      </c>
    </row>
    <row r="7" spans="1:15" ht="13.5" thickBot="1">
      <c r="A7" s="695" t="s">
        <v>2</v>
      </c>
      <c r="B7" s="698" t="s">
        <v>300</v>
      </c>
      <c r="C7" s="698" t="s">
        <v>301</v>
      </c>
      <c r="D7" s="701" t="s">
        <v>337</v>
      </c>
      <c r="E7" s="704"/>
      <c r="F7" s="704" t="s">
        <v>338</v>
      </c>
      <c r="G7" s="707" t="s">
        <v>304</v>
      </c>
      <c r="H7" s="708"/>
      <c r="I7" s="708"/>
      <c r="J7" s="708"/>
      <c r="K7" s="708"/>
      <c r="L7" s="708"/>
      <c r="M7" s="708"/>
      <c r="N7" s="708"/>
      <c r="O7" s="709"/>
    </row>
    <row r="8" spans="1:15">
      <c r="A8" s="696"/>
      <c r="B8" s="699"/>
      <c r="C8" s="699"/>
      <c r="D8" s="702"/>
      <c r="E8" s="705"/>
      <c r="F8" s="705"/>
      <c r="G8" s="710" t="s">
        <v>67</v>
      </c>
      <c r="H8" s="712" t="s">
        <v>304</v>
      </c>
      <c r="I8" s="700"/>
      <c r="J8" s="700"/>
      <c r="K8" s="700"/>
      <c r="L8" s="700"/>
      <c r="M8" s="700"/>
      <c r="N8" s="703"/>
      <c r="O8" s="710" t="s">
        <v>68</v>
      </c>
    </row>
    <row r="9" spans="1:15">
      <c r="A9" s="696"/>
      <c r="B9" s="699"/>
      <c r="C9" s="699"/>
      <c r="D9" s="702"/>
      <c r="E9" s="705"/>
      <c r="F9" s="705"/>
      <c r="G9" s="710"/>
      <c r="H9" s="713" t="s">
        <v>339</v>
      </c>
      <c r="I9" s="714"/>
      <c r="J9" s="715" t="s">
        <v>340</v>
      </c>
      <c r="K9" s="715" t="s">
        <v>341</v>
      </c>
      <c r="L9" s="715" t="s">
        <v>342</v>
      </c>
      <c r="M9" s="715" t="s">
        <v>343</v>
      </c>
      <c r="N9" s="716" t="s">
        <v>344</v>
      </c>
      <c r="O9" s="710"/>
    </row>
    <row r="10" spans="1:15" ht="64.5" thickBot="1">
      <c r="A10" s="697"/>
      <c r="B10" s="700"/>
      <c r="C10" s="700"/>
      <c r="D10" s="703"/>
      <c r="E10" s="706"/>
      <c r="F10" s="706"/>
      <c r="G10" s="711"/>
      <c r="H10" s="683" t="s">
        <v>345</v>
      </c>
      <c r="I10" s="492" t="s">
        <v>346</v>
      </c>
      <c r="J10" s="700"/>
      <c r="K10" s="700"/>
      <c r="L10" s="700"/>
      <c r="M10" s="700"/>
      <c r="N10" s="703"/>
      <c r="O10" s="711"/>
    </row>
    <row r="11" spans="1:15">
      <c r="A11" s="684">
        <v>1</v>
      </c>
      <c r="B11" s="493">
        <v>2</v>
      </c>
      <c r="C11" s="493">
        <v>3</v>
      </c>
      <c r="D11" s="493">
        <v>4</v>
      </c>
      <c r="E11" s="493"/>
      <c r="F11" s="493">
        <v>5</v>
      </c>
      <c r="G11" s="493">
        <v>6</v>
      </c>
      <c r="H11" s="493">
        <v>7</v>
      </c>
      <c r="I11" s="493">
        <v>8</v>
      </c>
      <c r="J11" s="493">
        <v>9</v>
      </c>
      <c r="K11" s="493">
        <v>10</v>
      </c>
      <c r="L11" s="493">
        <v>11</v>
      </c>
      <c r="M11" s="493">
        <v>12</v>
      </c>
      <c r="N11" s="493">
        <v>13</v>
      </c>
      <c r="O11" s="685">
        <v>14</v>
      </c>
    </row>
    <row r="12" spans="1:15">
      <c r="A12" s="45"/>
      <c r="B12" s="46"/>
      <c r="C12" s="46"/>
      <c r="D12" s="33"/>
      <c r="E12" s="33"/>
      <c r="F12" s="34"/>
      <c r="G12" s="34"/>
      <c r="H12" s="34"/>
      <c r="I12" s="34"/>
      <c r="J12" s="34"/>
      <c r="K12" s="34"/>
      <c r="L12" s="34"/>
      <c r="M12" s="34"/>
      <c r="N12" s="34"/>
      <c r="O12" s="68"/>
    </row>
    <row r="13" spans="1:15">
      <c r="A13" s="47" t="s">
        <v>5</v>
      </c>
      <c r="B13" s="48"/>
      <c r="C13" s="48"/>
      <c r="D13" s="42" t="s">
        <v>44</v>
      </c>
      <c r="E13" s="37">
        <f>SUM(E14:E15)</f>
        <v>0</v>
      </c>
      <c r="F13" s="37">
        <f>SUM(G13,O13)</f>
        <v>6260</v>
      </c>
      <c r="G13" s="37">
        <f t="shared" ref="G13:O13" si="0">SUM(G14:G15)</f>
        <v>6260</v>
      </c>
      <c r="H13" s="37">
        <f t="shared" si="0"/>
        <v>0</v>
      </c>
      <c r="I13" s="37">
        <f>SUM(I14:I15)</f>
        <v>6260</v>
      </c>
      <c r="J13" s="37"/>
      <c r="K13" s="37">
        <f t="shared" si="0"/>
        <v>0</v>
      </c>
      <c r="L13" s="37">
        <f t="shared" si="0"/>
        <v>0</v>
      </c>
      <c r="M13" s="37"/>
      <c r="N13" s="37">
        <f t="shared" si="0"/>
        <v>0</v>
      </c>
      <c r="O13" s="60">
        <f t="shared" si="0"/>
        <v>0</v>
      </c>
    </row>
    <row r="14" spans="1:15">
      <c r="A14" s="47"/>
      <c r="B14" s="83"/>
      <c r="C14" s="83"/>
      <c r="D14" s="82" t="s">
        <v>38</v>
      </c>
      <c r="E14" s="79"/>
      <c r="F14" s="37">
        <f>SUM(G14,O14,)</f>
        <v>0</v>
      </c>
      <c r="G14" s="37">
        <f>SUM(H14:N14)</f>
        <v>0</v>
      </c>
      <c r="H14" s="37"/>
      <c r="I14" s="37"/>
      <c r="J14" s="37"/>
      <c r="K14" s="37"/>
      <c r="L14" s="37"/>
      <c r="M14" s="37"/>
      <c r="N14" s="37"/>
      <c r="O14" s="60">
        <v>0</v>
      </c>
    </row>
    <row r="15" spans="1:15">
      <c r="A15" s="49"/>
      <c r="B15" s="50" t="s">
        <v>45</v>
      </c>
      <c r="C15" s="50"/>
      <c r="D15" s="319" t="s">
        <v>46</v>
      </c>
      <c r="E15" s="40"/>
      <c r="F15" s="41">
        <f>SUM(G15)</f>
        <v>6260</v>
      </c>
      <c r="G15" s="41">
        <f>SUM(H15:N15)</f>
        <v>6260</v>
      </c>
      <c r="H15" s="41"/>
      <c r="I15" s="41">
        <v>6260</v>
      </c>
      <c r="J15" s="41"/>
      <c r="K15" s="41"/>
      <c r="L15" s="41"/>
      <c r="M15" s="41"/>
      <c r="N15" s="41"/>
      <c r="O15" s="59">
        <v>0</v>
      </c>
    </row>
    <row r="16" spans="1:15">
      <c r="A16" s="47">
        <v>600</v>
      </c>
      <c r="B16" s="48"/>
      <c r="C16" s="48"/>
      <c r="D16" s="42" t="s">
        <v>47</v>
      </c>
      <c r="E16" s="37">
        <f>SUM(E17:E18)</f>
        <v>0</v>
      </c>
      <c r="F16" s="37">
        <f>SUM(F17:F18)</f>
        <v>1335000</v>
      </c>
      <c r="G16" s="37">
        <f>SUM(G17:G18)</f>
        <v>245000</v>
      </c>
      <c r="H16" s="37">
        <f>SUM(H17)</f>
        <v>0</v>
      </c>
      <c r="I16" s="37">
        <f>SUM(I17)</f>
        <v>215000</v>
      </c>
      <c r="J16" s="37"/>
      <c r="K16" s="37">
        <f>SUM(K17)</f>
        <v>0</v>
      </c>
      <c r="L16" s="37">
        <f>SUM(L17:L18)</f>
        <v>0</v>
      </c>
      <c r="M16" s="37"/>
      <c r="N16" s="37">
        <f>SUM(N17:N18)</f>
        <v>0</v>
      </c>
      <c r="O16" s="60">
        <f>SUM(O17,O18)</f>
        <v>1120000</v>
      </c>
    </row>
    <row r="17" spans="1:15">
      <c r="A17" s="49"/>
      <c r="B17" s="50">
        <v>60016</v>
      </c>
      <c r="C17" s="50"/>
      <c r="D17" s="319" t="s">
        <v>69</v>
      </c>
      <c r="E17" s="40"/>
      <c r="F17" s="41">
        <f>SUM(G17,O17)</f>
        <v>1305000</v>
      </c>
      <c r="G17" s="41">
        <f>SUM(H17:N17)</f>
        <v>215000</v>
      </c>
      <c r="H17" s="41"/>
      <c r="I17" s="41">
        <v>215000</v>
      </c>
      <c r="J17" s="41"/>
      <c r="K17" s="41"/>
      <c r="L17" s="41"/>
      <c r="M17" s="41"/>
      <c r="N17" s="41"/>
      <c r="O17" s="59">
        <v>1090000</v>
      </c>
    </row>
    <row r="18" spans="1:15">
      <c r="A18" s="49"/>
      <c r="B18" s="50" t="s">
        <v>214</v>
      </c>
      <c r="C18" s="50"/>
      <c r="D18" s="319" t="s">
        <v>215</v>
      </c>
      <c r="E18" s="40"/>
      <c r="F18" s="41">
        <f>SUM(G18)</f>
        <v>30000</v>
      </c>
      <c r="G18" s="41">
        <f>SUM(H18:O18)</f>
        <v>30000</v>
      </c>
      <c r="H18" s="41"/>
      <c r="I18" s="41"/>
      <c r="J18" s="41"/>
      <c r="K18" s="41"/>
      <c r="L18" s="41"/>
      <c r="M18" s="41"/>
      <c r="N18" s="41"/>
      <c r="O18" s="59">
        <v>30000</v>
      </c>
    </row>
    <row r="19" spans="1:15">
      <c r="A19" s="117" t="s">
        <v>96</v>
      </c>
      <c r="B19" s="118"/>
      <c r="C19" s="118"/>
      <c r="D19" s="234" t="s">
        <v>97</v>
      </c>
      <c r="E19" s="116">
        <f t="shared" ref="E19:N19" si="1">SUM(E20)</f>
        <v>0</v>
      </c>
      <c r="F19" s="116">
        <f t="shared" si="1"/>
        <v>20000</v>
      </c>
      <c r="G19" s="116">
        <f t="shared" si="1"/>
        <v>20000</v>
      </c>
      <c r="H19" s="116">
        <f t="shared" si="1"/>
        <v>0</v>
      </c>
      <c r="I19" s="116">
        <f>SUM(I20)</f>
        <v>20000</v>
      </c>
      <c r="J19" s="116"/>
      <c r="K19" s="116">
        <f t="shared" si="1"/>
        <v>0</v>
      </c>
      <c r="L19" s="116">
        <f t="shared" si="1"/>
        <v>0</v>
      </c>
      <c r="M19" s="116"/>
      <c r="N19" s="116">
        <f t="shared" si="1"/>
        <v>0</v>
      </c>
      <c r="O19" s="120">
        <f>SUM(O20)</f>
        <v>0</v>
      </c>
    </row>
    <row r="20" spans="1:15">
      <c r="A20" s="49"/>
      <c r="B20" s="50" t="s">
        <v>98</v>
      </c>
      <c r="C20" s="50"/>
      <c r="D20" s="319" t="s">
        <v>38</v>
      </c>
      <c r="E20" s="40"/>
      <c r="F20" s="41">
        <f>SUM(G20,O20)</f>
        <v>20000</v>
      </c>
      <c r="G20" s="41">
        <f>SUM(H20:N20)</f>
        <v>20000</v>
      </c>
      <c r="H20" s="41"/>
      <c r="I20" s="41">
        <v>20000</v>
      </c>
      <c r="J20" s="41"/>
      <c r="K20" s="41"/>
      <c r="L20" s="41"/>
      <c r="M20" s="41"/>
      <c r="N20" s="41"/>
      <c r="O20" s="59"/>
    </row>
    <row r="21" spans="1:15">
      <c r="A21" s="47">
        <v>710</v>
      </c>
      <c r="B21" s="48"/>
      <c r="C21" s="48"/>
      <c r="D21" s="42" t="s">
        <v>70</v>
      </c>
      <c r="E21" s="37">
        <f>SUM(E22:E23)</f>
        <v>0</v>
      </c>
      <c r="F21" s="37">
        <f>SUM(F22:F23)</f>
        <v>173000</v>
      </c>
      <c r="G21" s="37">
        <f>SUM(G22:G23)</f>
        <v>173000</v>
      </c>
      <c r="H21" s="37">
        <f>SUM(H22:H23)</f>
        <v>0</v>
      </c>
      <c r="I21" s="37">
        <f t="shared" ref="I21:O21" si="2">SUM(I22:I23)</f>
        <v>173000</v>
      </c>
      <c r="J21" s="37">
        <f t="shared" si="2"/>
        <v>0</v>
      </c>
      <c r="K21" s="37">
        <f t="shared" si="2"/>
        <v>0</v>
      </c>
      <c r="L21" s="37">
        <f t="shared" si="2"/>
        <v>0</v>
      </c>
      <c r="M21" s="37">
        <f t="shared" si="2"/>
        <v>0</v>
      </c>
      <c r="N21" s="37">
        <f t="shared" si="2"/>
        <v>0</v>
      </c>
      <c r="O21" s="60">
        <f t="shared" si="2"/>
        <v>0</v>
      </c>
    </row>
    <row r="22" spans="1:15" ht="25.5">
      <c r="A22" s="47"/>
      <c r="B22" s="230" t="s">
        <v>197</v>
      </c>
      <c r="C22" s="230"/>
      <c r="D22" s="247" t="s">
        <v>198</v>
      </c>
      <c r="E22" s="226"/>
      <c r="F22" s="227">
        <f>SUM(G22,O22)</f>
        <v>110000</v>
      </c>
      <c r="G22" s="227">
        <f>SUM(H22:N22)</f>
        <v>110000</v>
      </c>
      <c r="H22" s="227"/>
      <c r="I22" s="227">
        <v>110000</v>
      </c>
      <c r="J22" s="227"/>
      <c r="K22" s="227"/>
      <c r="L22" s="227"/>
      <c r="M22" s="227"/>
      <c r="N22" s="227"/>
      <c r="O22" s="60"/>
    </row>
    <row r="23" spans="1:15" ht="25.5">
      <c r="A23" s="49"/>
      <c r="B23" s="50">
        <v>71014</v>
      </c>
      <c r="C23" s="50"/>
      <c r="D23" s="319" t="s">
        <v>49</v>
      </c>
      <c r="E23" s="40"/>
      <c r="F23" s="41">
        <f>SUM(G23)</f>
        <v>63000</v>
      </c>
      <c r="G23" s="41">
        <f>SUM(H23:N23)</f>
        <v>63000</v>
      </c>
      <c r="H23" s="41"/>
      <c r="I23" s="41">
        <v>63000</v>
      </c>
      <c r="J23" s="41"/>
      <c r="K23" s="41"/>
      <c r="L23" s="41"/>
      <c r="M23" s="41"/>
      <c r="N23" s="41"/>
      <c r="O23" s="59"/>
    </row>
    <row r="24" spans="1:15">
      <c r="A24" s="47">
        <v>750</v>
      </c>
      <c r="B24" s="48"/>
      <c r="C24" s="48"/>
      <c r="D24" s="42" t="s">
        <v>14</v>
      </c>
      <c r="E24" s="37">
        <f>SUM(E25:E28)</f>
        <v>0</v>
      </c>
      <c r="F24" s="37">
        <f>SUM(F25:F28)</f>
        <v>1255200</v>
      </c>
      <c r="G24" s="37">
        <f>SUM(G25:G28)</f>
        <v>1255200</v>
      </c>
      <c r="H24" s="37">
        <f>SUM(H25:H28)</f>
        <v>917200</v>
      </c>
      <c r="I24" s="37">
        <f>SUM(I25:I28)</f>
        <v>306000</v>
      </c>
      <c r="J24" s="37">
        <f t="shared" ref="J24:O24" si="3">SUM(J25:J28)</f>
        <v>0</v>
      </c>
      <c r="K24" s="37">
        <f t="shared" si="3"/>
        <v>32000</v>
      </c>
      <c r="L24" s="37">
        <f t="shared" si="3"/>
        <v>0</v>
      </c>
      <c r="M24" s="37">
        <f t="shared" si="3"/>
        <v>0</v>
      </c>
      <c r="N24" s="37">
        <f t="shared" si="3"/>
        <v>0</v>
      </c>
      <c r="O24" s="60">
        <f t="shared" si="3"/>
        <v>0</v>
      </c>
    </row>
    <row r="25" spans="1:15">
      <c r="A25" s="565"/>
      <c r="B25" s="566" t="s">
        <v>380</v>
      </c>
      <c r="C25" s="566"/>
      <c r="D25" s="569" t="s">
        <v>15</v>
      </c>
      <c r="E25" s="328"/>
      <c r="F25" s="41">
        <f>SUM(G25,O25)</f>
        <v>47200</v>
      </c>
      <c r="G25" s="41">
        <f>SUM(H25:N25)</f>
        <v>47200</v>
      </c>
      <c r="H25" s="567">
        <v>47200</v>
      </c>
      <c r="I25" s="567"/>
      <c r="J25" s="567"/>
      <c r="K25" s="567"/>
      <c r="L25" s="567"/>
      <c r="M25" s="567"/>
      <c r="N25" s="567"/>
      <c r="O25" s="570"/>
    </row>
    <row r="26" spans="1:15">
      <c r="A26" s="49"/>
      <c r="B26" s="50">
        <v>75022</v>
      </c>
      <c r="C26" s="50"/>
      <c r="D26" s="319" t="s">
        <v>50</v>
      </c>
      <c r="E26" s="40"/>
      <c r="F26" s="41">
        <f>SUM(G26,O26)</f>
        <v>26000</v>
      </c>
      <c r="G26" s="41">
        <f>SUM(H26:N26)</f>
        <v>26000</v>
      </c>
      <c r="H26" s="41"/>
      <c r="I26" s="41"/>
      <c r="J26" s="41"/>
      <c r="K26" s="41">
        <v>26000</v>
      </c>
      <c r="L26" s="41"/>
      <c r="M26" s="41"/>
      <c r="N26" s="41"/>
      <c r="O26" s="59"/>
    </row>
    <row r="27" spans="1:15" ht="25.5">
      <c r="A27" s="49"/>
      <c r="B27" s="50">
        <v>75023</v>
      </c>
      <c r="C27" s="50"/>
      <c r="D27" s="319" t="s">
        <v>71</v>
      </c>
      <c r="E27" s="319"/>
      <c r="F27" s="41">
        <f>SUM(G27,O27)</f>
        <v>1176000</v>
      </c>
      <c r="G27" s="41">
        <f>SUM(H27:N27)</f>
        <v>1176000</v>
      </c>
      <c r="H27" s="41">
        <v>870000</v>
      </c>
      <c r="I27" s="41">
        <v>306000</v>
      </c>
      <c r="J27" s="41"/>
      <c r="K27" s="41"/>
      <c r="L27" s="41"/>
      <c r="M27" s="41"/>
      <c r="N27" s="41"/>
      <c r="O27" s="59"/>
    </row>
    <row r="28" spans="1:15">
      <c r="A28" s="49"/>
      <c r="B28" s="50" t="s">
        <v>177</v>
      </c>
      <c r="C28" s="50"/>
      <c r="D28" s="319" t="s">
        <v>38</v>
      </c>
      <c r="E28" s="40"/>
      <c r="F28" s="41">
        <f>SUM(G28,O28)</f>
        <v>6000</v>
      </c>
      <c r="G28" s="41">
        <f>SUM(H28:N28)</f>
        <v>6000</v>
      </c>
      <c r="H28" s="41"/>
      <c r="I28" s="41"/>
      <c r="J28" s="41"/>
      <c r="K28" s="41">
        <v>6000</v>
      </c>
      <c r="L28" s="41"/>
      <c r="M28" s="41"/>
      <c r="N28" s="41"/>
      <c r="O28" s="59"/>
    </row>
    <row r="29" spans="1:15" ht="63.75">
      <c r="A29" s="117" t="s">
        <v>381</v>
      </c>
      <c r="B29" s="118"/>
      <c r="C29" s="118"/>
      <c r="D29" s="234" t="s">
        <v>377</v>
      </c>
      <c r="E29" s="116">
        <f t="shared" ref="E29:H29" si="4">SUM(E30)</f>
        <v>0</v>
      </c>
      <c r="F29" s="116">
        <f t="shared" si="4"/>
        <v>540</v>
      </c>
      <c r="G29" s="116">
        <f t="shared" si="4"/>
        <v>540</v>
      </c>
      <c r="H29" s="116">
        <f t="shared" si="4"/>
        <v>0</v>
      </c>
      <c r="I29" s="116">
        <f>SUM(I30)</f>
        <v>540</v>
      </c>
      <c r="J29" s="116">
        <f t="shared" ref="J29:O29" si="5">SUM(J30)</f>
        <v>0</v>
      </c>
      <c r="K29" s="116">
        <f t="shared" si="5"/>
        <v>0</v>
      </c>
      <c r="L29" s="116">
        <f t="shared" si="5"/>
        <v>0</v>
      </c>
      <c r="M29" s="116">
        <f t="shared" si="5"/>
        <v>0</v>
      </c>
      <c r="N29" s="116">
        <f t="shared" si="5"/>
        <v>0</v>
      </c>
      <c r="O29" s="120">
        <f t="shared" si="5"/>
        <v>0</v>
      </c>
    </row>
    <row r="30" spans="1:15" ht="38.25">
      <c r="A30" s="49"/>
      <c r="B30" s="50" t="s">
        <v>382</v>
      </c>
      <c r="C30" s="50"/>
      <c r="D30" s="319" t="s">
        <v>378</v>
      </c>
      <c r="E30" s="319"/>
      <c r="F30" s="41">
        <f>SUM(G30,O30)</f>
        <v>540</v>
      </c>
      <c r="G30" s="41">
        <f>SUM(H30:N30)</f>
        <v>540</v>
      </c>
      <c r="H30" s="41"/>
      <c r="I30" s="41">
        <v>540</v>
      </c>
      <c r="J30" s="41"/>
      <c r="K30" s="41"/>
      <c r="L30" s="41"/>
      <c r="M30" s="41"/>
      <c r="N30" s="41"/>
      <c r="O30" s="59"/>
    </row>
    <row r="31" spans="1:15" ht="38.25">
      <c r="A31" s="47">
        <v>754</v>
      </c>
      <c r="B31" s="48"/>
      <c r="C31" s="48"/>
      <c r="D31" s="42" t="s">
        <v>51</v>
      </c>
      <c r="E31" s="37">
        <f t="shared" ref="E31:O31" si="6">SUM(E32:E33)</f>
        <v>0</v>
      </c>
      <c r="F31" s="37">
        <f t="shared" si="6"/>
        <v>157000</v>
      </c>
      <c r="G31" s="37">
        <f t="shared" si="6"/>
        <v>157000</v>
      </c>
      <c r="H31" s="37">
        <f t="shared" si="6"/>
        <v>45000</v>
      </c>
      <c r="I31" s="37">
        <f t="shared" si="6"/>
        <v>112000</v>
      </c>
      <c r="J31" s="37"/>
      <c r="K31" s="37">
        <f t="shared" si="6"/>
        <v>0</v>
      </c>
      <c r="L31" s="37">
        <f t="shared" si="6"/>
        <v>0</v>
      </c>
      <c r="M31" s="37"/>
      <c r="N31" s="37">
        <f t="shared" si="6"/>
        <v>0</v>
      </c>
      <c r="O31" s="60">
        <f t="shared" si="6"/>
        <v>0</v>
      </c>
    </row>
    <row r="32" spans="1:15">
      <c r="A32" s="284"/>
      <c r="B32" s="230" t="s">
        <v>207</v>
      </c>
      <c r="C32" s="230"/>
      <c r="D32" s="247" t="s">
        <v>216</v>
      </c>
      <c r="E32" s="247"/>
      <c r="F32" s="41">
        <f>SUM(G32,O32)</f>
        <v>0</v>
      </c>
      <c r="G32" s="41">
        <f>SUM(H32:N32)</f>
        <v>0</v>
      </c>
      <c r="H32" s="227"/>
      <c r="I32" s="227"/>
      <c r="J32" s="227"/>
      <c r="K32" s="227"/>
      <c r="L32" s="227"/>
      <c r="M32" s="227"/>
      <c r="N32" s="227"/>
      <c r="O32" s="285"/>
    </row>
    <row r="33" spans="1:15">
      <c r="A33" s="49"/>
      <c r="B33" s="50">
        <v>75412</v>
      </c>
      <c r="C33" s="50"/>
      <c r="D33" s="319" t="s">
        <v>52</v>
      </c>
      <c r="E33" s="40"/>
      <c r="F33" s="41">
        <f>SUM(G33,O33)</f>
        <v>157000</v>
      </c>
      <c r="G33" s="41">
        <f>SUM(H33:N33)</f>
        <v>157000</v>
      </c>
      <c r="H33" s="41">
        <v>45000</v>
      </c>
      <c r="I33" s="41">
        <v>112000</v>
      </c>
      <c r="J33" s="41"/>
      <c r="K33" s="41"/>
      <c r="L33" s="41"/>
      <c r="M33" s="41"/>
      <c r="N33" s="41"/>
      <c r="O33" s="59">
        <v>0</v>
      </c>
    </row>
    <row r="34" spans="1:15" ht="102">
      <c r="A34" s="47" t="s">
        <v>99</v>
      </c>
      <c r="B34" s="48"/>
      <c r="C34" s="48"/>
      <c r="D34" s="42" t="s">
        <v>100</v>
      </c>
      <c r="E34" s="37">
        <f>SUM(E35)</f>
        <v>0</v>
      </c>
      <c r="F34" s="37">
        <f>SUM(G34,O34)</f>
        <v>22000</v>
      </c>
      <c r="G34" s="37">
        <f>SUM(H34:N34)</f>
        <v>22000</v>
      </c>
      <c r="H34" s="37">
        <f>SUM(H35)</f>
        <v>22000</v>
      </c>
      <c r="I34" s="37">
        <f>SUM(I35)</f>
        <v>0</v>
      </c>
      <c r="J34" s="37"/>
      <c r="K34" s="37">
        <f>SUM(K35)</f>
        <v>0</v>
      </c>
      <c r="L34" s="37">
        <f>SUM(L35)</f>
        <v>0</v>
      </c>
      <c r="M34" s="37"/>
      <c r="N34" s="37">
        <f>SUM(N35)</f>
        <v>0</v>
      </c>
      <c r="O34" s="60"/>
    </row>
    <row r="35" spans="1:15" ht="38.25">
      <c r="A35" s="49"/>
      <c r="B35" s="50" t="s">
        <v>158</v>
      </c>
      <c r="C35" s="50"/>
      <c r="D35" s="319" t="s">
        <v>101</v>
      </c>
      <c r="E35" s="319"/>
      <c r="F35" s="41">
        <f>SUM(G35,O35)</f>
        <v>22000</v>
      </c>
      <c r="G35" s="41">
        <f>SUM(H35:N35)</f>
        <v>22000</v>
      </c>
      <c r="H35" s="41">
        <v>22000</v>
      </c>
      <c r="I35" s="41"/>
      <c r="J35" s="41"/>
      <c r="K35" s="41"/>
      <c r="L35" s="41"/>
      <c r="M35" s="41"/>
      <c r="N35" s="41"/>
      <c r="O35" s="59"/>
    </row>
    <row r="36" spans="1:15" ht="25.5">
      <c r="A36" s="47">
        <v>757</v>
      </c>
      <c r="B36" s="48"/>
      <c r="C36" s="48"/>
      <c r="D36" s="42" t="s">
        <v>53</v>
      </c>
      <c r="E36" s="37">
        <f t="shared" ref="E36:O36" si="7">SUM(E37)</f>
        <v>0</v>
      </c>
      <c r="F36" s="37">
        <f t="shared" si="7"/>
        <v>180000</v>
      </c>
      <c r="G36" s="37">
        <f t="shared" si="7"/>
        <v>180000</v>
      </c>
      <c r="H36" s="37">
        <f t="shared" si="7"/>
        <v>0</v>
      </c>
      <c r="I36" s="37">
        <f>SUM(I37)</f>
        <v>0</v>
      </c>
      <c r="J36" s="37"/>
      <c r="K36" s="37">
        <f t="shared" si="7"/>
        <v>0</v>
      </c>
      <c r="L36" s="37">
        <f t="shared" si="7"/>
        <v>0</v>
      </c>
      <c r="M36" s="37"/>
      <c r="N36" s="37">
        <f t="shared" si="7"/>
        <v>180000</v>
      </c>
      <c r="O36" s="60">
        <f t="shared" si="7"/>
        <v>0</v>
      </c>
    </row>
    <row r="37" spans="1:15" ht="25.5">
      <c r="A37" s="49"/>
      <c r="B37" s="50">
        <v>75702</v>
      </c>
      <c r="C37" s="50"/>
      <c r="D37" s="319" t="s">
        <v>54</v>
      </c>
      <c r="E37" s="319"/>
      <c r="F37" s="41">
        <f>SUM(G37)</f>
        <v>180000</v>
      </c>
      <c r="G37" s="41">
        <f>SUM(H37:O37)</f>
        <v>180000</v>
      </c>
      <c r="H37" s="41"/>
      <c r="I37" s="41"/>
      <c r="J37" s="41"/>
      <c r="K37" s="41"/>
      <c r="L37" s="41"/>
      <c r="M37" s="41"/>
      <c r="N37" s="41">
        <v>180000</v>
      </c>
      <c r="O37" s="59"/>
    </row>
    <row r="38" spans="1:15">
      <c r="A38" s="47">
        <v>758</v>
      </c>
      <c r="B38" s="48"/>
      <c r="C38" s="48"/>
      <c r="D38" s="42" t="s">
        <v>33</v>
      </c>
      <c r="E38" s="37">
        <f>SUM(E39)</f>
        <v>0</v>
      </c>
      <c r="F38" s="37">
        <f>SUM(F39)</f>
        <v>92000</v>
      </c>
      <c r="G38" s="37">
        <f>SUM(H38:N38)</f>
        <v>92000</v>
      </c>
      <c r="H38" s="37">
        <f t="shared" ref="H38:O38" si="8">SUM(H39)</f>
        <v>0</v>
      </c>
      <c r="I38" s="37">
        <f t="shared" si="8"/>
        <v>92000</v>
      </c>
      <c r="J38" s="37"/>
      <c r="K38" s="37">
        <f t="shared" si="8"/>
        <v>0</v>
      </c>
      <c r="L38" s="37">
        <f t="shared" si="8"/>
        <v>0</v>
      </c>
      <c r="M38" s="37"/>
      <c r="N38" s="37">
        <f t="shared" si="8"/>
        <v>0</v>
      </c>
      <c r="O38" s="60">
        <f t="shared" si="8"/>
        <v>0</v>
      </c>
    </row>
    <row r="39" spans="1:15">
      <c r="A39" s="49"/>
      <c r="B39" s="50">
        <v>75818</v>
      </c>
      <c r="C39" s="50"/>
      <c r="D39" s="319" t="s">
        <v>55</v>
      </c>
      <c r="E39" s="40"/>
      <c r="F39" s="41">
        <f>SUM(G39)</f>
        <v>92000</v>
      </c>
      <c r="G39" s="41">
        <f>SUM(H39:N39)</f>
        <v>92000</v>
      </c>
      <c r="H39" s="41"/>
      <c r="I39" s="41">
        <v>92000</v>
      </c>
      <c r="J39" s="41"/>
      <c r="K39" s="41"/>
      <c r="L39" s="41"/>
      <c r="M39" s="41"/>
      <c r="N39" s="41"/>
      <c r="O39" s="59"/>
    </row>
    <row r="40" spans="1:15">
      <c r="A40" s="47">
        <v>801</v>
      </c>
      <c r="B40" s="48"/>
      <c r="C40" s="48"/>
      <c r="D40" s="42" t="s">
        <v>37</v>
      </c>
      <c r="E40" s="37">
        <f t="shared" ref="E40:O40" si="9">SUM(E41:E47)</f>
        <v>0</v>
      </c>
      <c r="F40" s="37">
        <f t="shared" si="9"/>
        <v>4689448</v>
      </c>
      <c r="G40" s="37">
        <f t="shared" si="9"/>
        <v>3779448</v>
      </c>
      <c r="H40" s="37">
        <f t="shared" si="9"/>
        <v>2714843</v>
      </c>
      <c r="I40" s="37">
        <f t="shared" si="9"/>
        <v>928260</v>
      </c>
      <c r="J40" s="37"/>
      <c r="K40" s="37">
        <f t="shared" si="9"/>
        <v>136345</v>
      </c>
      <c r="L40" s="37">
        <f t="shared" si="9"/>
        <v>0</v>
      </c>
      <c r="M40" s="37"/>
      <c r="N40" s="37">
        <f t="shared" si="9"/>
        <v>0</v>
      </c>
      <c r="O40" s="60">
        <f t="shared" si="9"/>
        <v>910000</v>
      </c>
    </row>
    <row r="41" spans="1:15">
      <c r="A41" s="49"/>
      <c r="B41" s="50">
        <v>80101</v>
      </c>
      <c r="C41" s="50"/>
      <c r="D41" s="319" t="s">
        <v>72</v>
      </c>
      <c r="E41" s="40"/>
      <c r="F41" s="41">
        <f>SUM(G41,O41)</f>
        <v>2721794</v>
      </c>
      <c r="G41" s="41">
        <f t="shared" ref="G41:G47" si="10">SUM(H41:N41)</f>
        <v>2071794</v>
      </c>
      <c r="H41" s="41">
        <v>1447728</v>
      </c>
      <c r="I41" s="41">
        <v>549492</v>
      </c>
      <c r="J41" s="41"/>
      <c r="K41" s="41">
        <v>74574</v>
      </c>
      <c r="L41" s="41"/>
      <c r="M41" s="41"/>
      <c r="N41" s="41"/>
      <c r="O41" s="59">
        <v>650000</v>
      </c>
    </row>
    <row r="42" spans="1:15" ht="25.5">
      <c r="A42" s="49"/>
      <c r="B42" s="50" t="s">
        <v>105</v>
      </c>
      <c r="C42" s="50"/>
      <c r="D42" s="319" t="s">
        <v>108</v>
      </c>
      <c r="E42" s="319"/>
      <c r="F42" s="41">
        <f>SUM(O42,G42)</f>
        <v>0</v>
      </c>
      <c r="G42" s="41">
        <f t="shared" si="10"/>
        <v>0</v>
      </c>
      <c r="H42" s="41">
        <v>0</v>
      </c>
      <c r="I42" s="41">
        <v>0</v>
      </c>
      <c r="J42" s="41"/>
      <c r="K42" s="41"/>
      <c r="L42" s="41"/>
      <c r="M42" s="41"/>
      <c r="N42" s="41">
        <v>0</v>
      </c>
      <c r="O42" s="59"/>
    </row>
    <row r="43" spans="1:15">
      <c r="A43" s="49"/>
      <c r="B43" s="50">
        <v>80104</v>
      </c>
      <c r="C43" s="50"/>
      <c r="D43" s="319" t="s">
        <v>73</v>
      </c>
      <c r="E43" s="40"/>
      <c r="F43" s="41">
        <f>SUM(G43,O43)</f>
        <v>125744</v>
      </c>
      <c r="G43" s="41">
        <f t="shared" si="10"/>
        <v>125744</v>
      </c>
      <c r="H43" s="41">
        <v>114109</v>
      </c>
      <c r="I43" s="41">
        <v>4067</v>
      </c>
      <c r="J43" s="41"/>
      <c r="K43" s="41">
        <v>7568</v>
      </c>
      <c r="L43" s="41"/>
      <c r="M43" s="41"/>
      <c r="N43" s="41"/>
      <c r="O43" s="59"/>
    </row>
    <row r="44" spans="1:15">
      <c r="A44" s="49"/>
      <c r="B44" s="50">
        <v>80110</v>
      </c>
      <c r="C44" s="50"/>
      <c r="D44" s="319" t="s">
        <v>104</v>
      </c>
      <c r="E44" s="253"/>
      <c r="F44" s="59">
        <f>SUM(G44,O44)</f>
        <v>1233276</v>
      </c>
      <c r="G44" s="41">
        <f t="shared" si="10"/>
        <v>1233276</v>
      </c>
      <c r="H44" s="41">
        <v>1029006</v>
      </c>
      <c r="I44" s="41">
        <v>150067</v>
      </c>
      <c r="J44" s="41"/>
      <c r="K44" s="41">
        <v>54203</v>
      </c>
      <c r="L44" s="41"/>
      <c r="M44" s="41"/>
      <c r="N44" s="41"/>
      <c r="O44" s="59">
        <v>0</v>
      </c>
    </row>
    <row r="45" spans="1:15">
      <c r="A45" s="49"/>
      <c r="B45" s="50">
        <v>80113</v>
      </c>
      <c r="C45" s="50"/>
      <c r="D45" s="319" t="s">
        <v>56</v>
      </c>
      <c r="E45" s="40"/>
      <c r="F45" s="41">
        <f>SUM(G45,O45,)</f>
        <v>332000</v>
      </c>
      <c r="G45" s="41">
        <f t="shared" si="10"/>
        <v>332000</v>
      </c>
      <c r="H45" s="41">
        <v>124000</v>
      </c>
      <c r="I45" s="41">
        <v>208000</v>
      </c>
      <c r="J45" s="41"/>
      <c r="K45" s="41"/>
      <c r="L45" s="41"/>
      <c r="M45" s="41"/>
      <c r="N45" s="41"/>
      <c r="O45" s="59"/>
    </row>
    <row r="46" spans="1:15" ht="25.5">
      <c r="A46" s="49"/>
      <c r="B46" s="50">
        <v>80146</v>
      </c>
      <c r="C46" s="50"/>
      <c r="D46" s="319" t="s">
        <v>74</v>
      </c>
      <c r="E46" s="40"/>
      <c r="F46" s="41">
        <f t="shared" ref="F46:F47" si="11">SUM(G46,O46,)</f>
        <v>16634</v>
      </c>
      <c r="G46" s="41">
        <f t="shared" si="10"/>
        <v>16634</v>
      </c>
      <c r="H46" s="41"/>
      <c r="I46" s="41">
        <v>16634</v>
      </c>
      <c r="J46" s="41"/>
      <c r="K46" s="41"/>
      <c r="L46" s="41"/>
      <c r="M46" s="41"/>
      <c r="N46" s="41"/>
      <c r="O46" s="59"/>
    </row>
    <row r="47" spans="1:15">
      <c r="A47" s="49"/>
      <c r="B47" s="50" t="s">
        <v>206</v>
      </c>
      <c r="C47" s="50"/>
      <c r="D47" s="319" t="s">
        <v>38</v>
      </c>
      <c r="E47" s="40"/>
      <c r="F47" s="41">
        <f t="shared" si="11"/>
        <v>260000</v>
      </c>
      <c r="G47" s="41">
        <f t="shared" si="10"/>
        <v>0</v>
      </c>
      <c r="H47" s="41"/>
      <c r="I47" s="41"/>
      <c r="J47" s="41"/>
      <c r="K47" s="41"/>
      <c r="L47" s="41"/>
      <c r="M47" s="41"/>
      <c r="N47" s="41"/>
      <c r="O47" s="59">
        <v>260000</v>
      </c>
    </row>
    <row r="48" spans="1:15">
      <c r="A48" s="47">
        <v>851</v>
      </c>
      <c r="B48" s="48"/>
      <c r="C48" s="48"/>
      <c r="D48" s="42" t="s">
        <v>57</v>
      </c>
      <c r="E48" s="37">
        <f>SUM(E49:E50)</f>
        <v>0</v>
      </c>
      <c r="F48" s="37">
        <f>SUM(F49:F50)</f>
        <v>54000</v>
      </c>
      <c r="G48" s="37">
        <f>SUM(G49:G50)</f>
        <v>54000</v>
      </c>
      <c r="H48" s="37">
        <f t="shared" ref="H48:O48" si="12">SUM(H49:H50)</f>
        <v>28000</v>
      </c>
      <c r="I48" s="37">
        <f t="shared" si="12"/>
        <v>26000</v>
      </c>
      <c r="J48" s="37"/>
      <c r="K48" s="37">
        <f t="shared" si="12"/>
        <v>0</v>
      </c>
      <c r="L48" s="37">
        <f t="shared" si="12"/>
        <v>0</v>
      </c>
      <c r="M48" s="37"/>
      <c r="N48" s="37">
        <f t="shared" si="12"/>
        <v>0</v>
      </c>
      <c r="O48" s="60">
        <f t="shared" si="12"/>
        <v>0</v>
      </c>
    </row>
    <row r="49" spans="1:15">
      <c r="A49" s="47"/>
      <c r="B49" s="83" t="s">
        <v>106</v>
      </c>
      <c r="C49" s="83"/>
      <c r="D49" s="82" t="s">
        <v>107</v>
      </c>
      <c r="E49" s="79"/>
      <c r="F49" s="80">
        <f>SUM(O49,G49)</f>
        <v>10000</v>
      </c>
      <c r="G49" s="80">
        <f>SUM(H49:N49)</f>
        <v>10000</v>
      </c>
      <c r="H49" s="80"/>
      <c r="I49" s="80">
        <v>10000</v>
      </c>
      <c r="J49" s="80"/>
      <c r="K49" s="80"/>
      <c r="L49" s="80"/>
      <c r="M49" s="80"/>
      <c r="N49" s="80"/>
      <c r="O49" s="81"/>
    </row>
    <row r="50" spans="1:15">
      <c r="A50" s="49"/>
      <c r="B50" s="50">
        <v>85154</v>
      </c>
      <c r="C50" s="50"/>
      <c r="D50" s="319" t="s">
        <v>75</v>
      </c>
      <c r="E50" s="40"/>
      <c r="F50" s="41">
        <f>SUM(G50,O50)</f>
        <v>44000</v>
      </c>
      <c r="G50" s="41">
        <f>SUM(H50:N50)</f>
        <v>44000</v>
      </c>
      <c r="H50" s="41">
        <v>28000</v>
      </c>
      <c r="I50" s="41">
        <v>16000</v>
      </c>
      <c r="J50" s="41"/>
      <c r="K50" s="41"/>
      <c r="L50" s="41"/>
      <c r="M50" s="41"/>
      <c r="N50" s="41"/>
      <c r="O50" s="59"/>
    </row>
    <row r="51" spans="1:15">
      <c r="A51" s="47">
        <v>852</v>
      </c>
      <c r="B51" s="48"/>
      <c r="C51" s="48"/>
      <c r="D51" s="42" t="s">
        <v>39</v>
      </c>
      <c r="E51" s="37">
        <f>SUM(E52:E59)</f>
        <v>0</v>
      </c>
      <c r="F51" s="37">
        <f>SUM(F52:F59)</f>
        <v>1846570</v>
      </c>
      <c r="G51" s="37">
        <f t="shared" ref="G51:O51" si="13">SUM(G52:G59)</f>
        <v>1846570</v>
      </c>
      <c r="H51" s="37">
        <f t="shared" si="13"/>
        <v>218379</v>
      </c>
      <c r="I51" s="37">
        <f t="shared" si="13"/>
        <v>95891</v>
      </c>
      <c r="J51" s="37">
        <f t="shared" si="13"/>
        <v>0</v>
      </c>
      <c r="K51" s="37">
        <f t="shared" si="13"/>
        <v>1532300</v>
      </c>
      <c r="L51" s="37">
        <f t="shared" si="13"/>
        <v>0</v>
      </c>
      <c r="M51" s="37">
        <f t="shared" si="13"/>
        <v>0</v>
      </c>
      <c r="N51" s="37">
        <f t="shared" si="13"/>
        <v>0</v>
      </c>
      <c r="O51" s="60">
        <f t="shared" si="13"/>
        <v>0</v>
      </c>
    </row>
    <row r="52" spans="1:15" ht="57" customHeight="1">
      <c r="A52" s="565"/>
      <c r="B52" s="566" t="s">
        <v>379</v>
      </c>
      <c r="C52" s="566"/>
      <c r="D52" s="319" t="s">
        <v>383</v>
      </c>
      <c r="E52" s="319"/>
      <c r="F52" s="41">
        <f>SUM(G52,O52)</f>
        <v>1438000</v>
      </c>
      <c r="G52" s="41">
        <f t="shared" ref="G52:G59" si="14">SUM(H52:N52)</f>
        <v>1438000</v>
      </c>
      <c r="H52" s="567">
        <v>31600</v>
      </c>
      <c r="I52" s="567">
        <v>8100</v>
      </c>
      <c r="J52" s="567"/>
      <c r="K52" s="567">
        <v>1398300</v>
      </c>
      <c r="L52" s="567"/>
      <c r="M52" s="567"/>
      <c r="N52" s="567"/>
      <c r="O52" s="570"/>
    </row>
    <row r="53" spans="1:15" ht="90" customHeight="1">
      <c r="A53" s="565"/>
      <c r="B53" s="50" t="s">
        <v>384</v>
      </c>
      <c r="C53" s="566"/>
      <c r="D53" s="319" t="s">
        <v>385</v>
      </c>
      <c r="E53" s="319"/>
      <c r="F53" s="41">
        <f>SUM(G53,O53)</f>
        <v>8000</v>
      </c>
      <c r="G53" s="41">
        <f t="shared" si="14"/>
        <v>8000</v>
      </c>
      <c r="H53" s="567"/>
      <c r="I53" s="567">
        <v>8000</v>
      </c>
      <c r="J53" s="567"/>
      <c r="K53" s="567"/>
      <c r="L53" s="567"/>
      <c r="M53" s="567"/>
      <c r="N53" s="567"/>
      <c r="O53" s="570"/>
    </row>
    <row r="54" spans="1:15" ht="38.25">
      <c r="A54" s="49"/>
      <c r="B54" s="50">
        <v>85214</v>
      </c>
      <c r="C54" s="50"/>
      <c r="D54" s="319" t="s">
        <v>112</v>
      </c>
      <c r="E54" s="319"/>
      <c r="F54" s="41">
        <f>SUM(G54,O54)</f>
        <v>73000</v>
      </c>
      <c r="G54" s="41">
        <f t="shared" si="14"/>
        <v>73000</v>
      </c>
      <c r="H54" s="41"/>
      <c r="I54" s="41"/>
      <c r="J54" s="41"/>
      <c r="K54" s="41">
        <v>73000</v>
      </c>
      <c r="L54" s="41"/>
      <c r="M54" s="41"/>
      <c r="N54" s="41"/>
      <c r="O54" s="59"/>
    </row>
    <row r="55" spans="1:15">
      <c r="A55" s="49"/>
      <c r="B55" s="50">
        <v>85215</v>
      </c>
      <c r="C55" s="50"/>
      <c r="D55" s="319" t="s">
        <v>58</v>
      </c>
      <c r="E55" s="40"/>
      <c r="F55" s="41">
        <f t="shared" ref="F55:F56" si="15">SUM(G55,O55)</f>
        <v>20000</v>
      </c>
      <c r="G55" s="41">
        <f t="shared" si="14"/>
        <v>20000</v>
      </c>
      <c r="H55" s="41"/>
      <c r="I55" s="41"/>
      <c r="J55" s="41"/>
      <c r="K55" s="41">
        <v>20000</v>
      </c>
      <c r="L55" s="41"/>
      <c r="M55" s="41"/>
      <c r="N55" s="41"/>
      <c r="O55" s="59"/>
    </row>
    <row r="56" spans="1:15">
      <c r="A56" s="49"/>
      <c r="B56" s="50" t="s">
        <v>296</v>
      </c>
      <c r="C56" s="50"/>
      <c r="D56" s="319" t="s">
        <v>397</v>
      </c>
      <c r="E56" s="40"/>
      <c r="F56" s="41">
        <f t="shared" si="15"/>
        <v>41000</v>
      </c>
      <c r="G56" s="41">
        <f t="shared" si="14"/>
        <v>41000</v>
      </c>
      <c r="H56" s="41"/>
      <c r="I56" s="41"/>
      <c r="J56" s="41"/>
      <c r="K56" s="41">
        <v>41000</v>
      </c>
      <c r="L56" s="41"/>
      <c r="M56" s="41"/>
      <c r="N56" s="41"/>
      <c r="O56" s="59"/>
    </row>
    <row r="57" spans="1:15">
      <c r="A57" s="49"/>
      <c r="B57" s="50">
        <v>85219</v>
      </c>
      <c r="C57" s="50"/>
      <c r="D57" s="319" t="s">
        <v>40</v>
      </c>
      <c r="E57" s="40"/>
      <c r="F57" s="41">
        <f>SUM(G57,O57)</f>
        <v>188100</v>
      </c>
      <c r="G57" s="41">
        <f t="shared" si="14"/>
        <v>188100</v>
      </c>
      <c r="H57" s="41">
        <v>168309</v>
      </c>
      <c r="I57" s="41">
        <v>19791</v>
      </c>
      <c r="J57" s="41"/>
      <c r="K57" s="41"/>
      <c r="L57" s="41"/>
      <c r="M57" s="41"/>
      <c r="N57" s="41"/>
      <c r="O57" s="59"/>
    </row>
    <row r="58" spans="1:15" ht="25.5">
      <c r="A58" s="49"/>
      <c r="B58" s="50" t="s">
        <v>179</v>
      </c>
      <c r="C58" s="50"/>
      <c r="D58" s="319" t="s">
        <v>176</v>
      </c>
      <c r="E58" s="319"/>
      <c r="F58" s="41">
        <f>SUM(G58,O58)</f>
        <v>18470</v>
      </c>
      <c r="G58" s="41">
        <f t="shared" si="14"/>
        <v>18470</v>
      </c>
      <c r="H58" s="41">
        <v>18470</v>
      </c>
      <c r="I58" s="41"/>
      <c r="J58" s="41"/>
      <c r="K58" s="41"/>
      <c r="L58" s="41"/>
      <c r="M58" s="41"/>
      <c r="N58" s="41"/>
      <c r="O58" s="59"/>
    </row>
    <row r="59" spans="1:15">
      <c r="A59" s="49"/>
      <c r="B59" s="50">
        <v>85295</v>
      </c>
      <c r="C59" s="50"/>
      <c r="D59" s="319" t="s">
        <v>38</v>
      </c>
      <c r="E59" s="40"/>
      <c r="F59" s="41">
        <f>SUM(G59,O59)</f>
        <v>60000</v>
      </c>
      <c r="G59" s="41">
        <f t="shared" si="14"/>
        <v>60000</v>
      </c>
      <c r="H59" s="41"/>
      <c r="I59" s="41">
        <v>60000</v>
      </c>
      <c r="J59" s="41"/>
      <c r="K59" s="41"/>
      <c r="L59" s="41"/>
      <c r="M59" s="41"/>
      <c r="N59" s="41"/>
      <c r="O59" s="59"/>
    </row>
    <row r="60" spans="1:15" ht="38.25">
      <c r="A60" s="117" t="s">
        <v>257</v>
      </c>
      <c r="B60" s="118"/>
      <c r="C60" s="118"/>
      <c r="D60" s="234" t="s">
        <v>258</v>
      </c>
      <c r="E60" s="116">
        <f>SUM(E61)</f>
        <v>0</v>
      </c>
      <c r="F60" s="116">
        <f>SUM(F61)</f>
        <v>36995</v>
      </c>
      <c r="G60" s="116">
        <f>SUM(G61)</f>
        <v>36995</v>
      </c>
      <c r="H60" s="116">
        <f>SUM(H61)</f>
        <v>15950</v>
      </c>
      <c r="I60" s="116">
        <f t="shared" ref="I60:O60" si="16">SUM(I61)</f>
        <v>21045</v>
      </c>
      <c r="J60" s="116"/>
      <c r="K60" s="116">
        <f t="shared" si="16"/>
        <v>0</v>
      </c>
      <c r="L60" s="116">
        <f t="shared" si="16"/>
        <v>0</v>
      </c>
      <c r="M60" s="116"/>
      <c r="N60" s="116">
        <f t="shared" si="16"/>
        <v>0</v>
      </c>
      <c r="O60" s="120">
        <f t="shared" si="16"/>
        <v>0</v>
      </c>
    </row>
    <row r="61" spans="1:15">
      <c r="A61" s="49"/>
      <c r="B61" s="50" t="s">
        <v>259</v>
      </c>
      <c r="C61" s="50"/>
      <c r="D61" s="319" t="s">
        <v>38</v>
      </c>
      <c r="E61" s="40"/>
      <c r="F61" s="41">
        <f>SUM(G61,O61)</f>
        <v>36995</v>
      </c>
      <c r="G61" s="41">
        <f>SUM(H61:N61)</f>
        <v>36995</v>
      </c>
      <c r="H61" s="41">
        <v>15950</v>
      </c>
      <c r="I61" s="41">
        <v>21045</v>
      </c>
      <c r="J61" s="41"/>
      <c r="K61" s="41"/>
      <c r="L61" s="41"/>
      <c r="M61" s="41"/>
      <c r="N61" s="41"/>
      <c r="O61" s="59"/>
    </row>
    <row r="62" spans="1:15" ht="25.5">
      <c r="A62" s="117" t="s">
        <v>238</v>
      </c>
      <c r="B62" s="118"/>
      <c r="C62" s="118"/>
      <c r="D62" s="234" t="s">
        <v>239</v>
      </c>
      <c r="E62" s="119">
        <f>SUM(E63)</f>
        <v>0</v>
      </c>
      <c r="F62" s="116"/>
      <c r="G62" s="116"/>
      <c r="H62" s="116"/>
      <c r="I62" s="116"/>
      <c r="J62" s="116"/>
      <c r="K62" s="116"/>
      <c r="L62" s="116"/>
      <c r="M62" s="116"/>
      <c r="N62" s="116"/>
      <c r="O62" s="120"/>
    </row>
    <row r="63" spans="1:15">
      <c r="A63" s="49"/>
      <c r="B63" s="50" t="s">
        <v>240</v>
      </c>
      <c r="C63" s="50"/>
      <c r="D63" s="319" t="s">
        <v>241</v>
      </c>
      <c r="E63" s="40"/>
      <c r="F63" s="41"/>
      <c r="G63" s="41"/>
      <c r="H63" s="41"/>
      <c r="I63" s="41"/>
      <c r="J63" s="41"/>
      <c r="K63" s="41"/>
      <c r="L63" s="41"/>
      <c r="M63" s="41"/>
      <c r="N63" s="41"/>
      <c r="O63" s="59"/>
    </row>
    <row r="64" spans="1:15" ht="25.5">
      <c r="A64" s="47">
        <v>900</v>
      </c>
      <c r="B64" s="48"/>
      <c r="C64" s="48"/>
      <c r="D64" s="42" t="s">
        <v>41</v>
      </c>
      <c r="E64" s="37">
        <f t="shared" ref="E64:O64" si="17">SUM(E65:E67)</f>
        <v>0</v>
      </c>
      <c r="F64" s="37">
        <f t="shared" si="17"/>
        <v>3194256</v>
      </c>
      <c r="G64" s="37">
        <f t="shared" si="17"/>
        <v>749256</v>
      </c>
      <c r="H64" s="37">
        <f t="shared" si="17"/>
        <v>140000</v>
      </c>
      <c r="I64" s="37">
        <f>SUM(I65:I67)</f>
        <v>609256</v>
      </c>
      <c r="J64" s="37"/>
      <c r="K64" s="37">
        <f t="shared" si="17"/>
        <v>0</v>
      </c>
      <c r="L64" s="37">
        <f t="shared" si="17"/>
        <v>0</v>
      </c>
      <c r="M64" s="37"/>
      <c r="N64" s="37">
        <f t="shared" si="17"/>
        <v>0</v>
      </c>
      <c r="O64" s="60">
        <f t="shared" si="17"/>
        <v>2445000</v>
      </c>
    </row>
    <row r="65" spans="1:15">
      <c r="A65" s="49"/>
      <c r="B65" s="50">
        <v>90003</v>
      </c>
      <c r="C65" s="50"/>
      <c r="D65" s="319" t="s">
        <v>76</v>
      </c>
      <c r="E65" s="40"/>
      <c r="F65" s="41">
        <f>SUM(G65,O65)</f>
        <v>20000</v>
      </c>
      <c r="G65" s="41">
        <f>SUM(H65:N65)</f>
        <v>20000</v>
      </c>
      <c r="H65" s="41"/>
      <c r="I65" s="41">
        <v>20000</v>
      </c>
      <c r="J65" s="41"/>
      <c r="K65" s="41"/>
      <c r="L65" s="41"/>
      <c r="M65" s="41"/>
      <c r="N65" s="41"/>
      <c r="O65" s="59"/>
    </row>
    <row r="66" spans="1:15">
      <c r="A66" s="49"/>
      <c r="B66" s="50">
        <v>90015</v>
      </c>
      <c r="C66" s="50"/>
      <c r="D66" s="319" t="s">
        <v>59</v>
      </c>
      <c r="E66" s="40"/>
      <c r="F66" s="41">
        <f>SUM(G66,O66)</f>
        <v>208000</v>
      </c>
      <c r="G66" s="41">
        <f>SUM(H66:N66)</f>
        <v>208000</v>
      </c>
      <c r="H66" s="41"/>
      <c r="I66" s="41">
        <v>208000</v>
      </c>
      <c r="J66" s="41"/>
      <c r="K66" s="41"/>
      <c r="L66" s="41"/>
      <c r="M66" s="41"/>
      <c r="N66" s="41"/>
      <c r="O66" s="59"/>
    </row>
    <row r="67" spans="1:15">
      <c r="A67" s="49"/>
      <c r="B67" s="50">
        <v>90095</v>
      </c>
      <c r="C67" s="50"/>
      <c r="D67" s="319" t="s">
        <v>38</v>
      </c>
      <c r="E67" s="40"/>
      <c r="F67" s="41">
        <f>SUM(G67,O67)</f>
        <v>2966256</v>
      </c>
      <c r="G67" s="41">
        <f>SUM(H67:N67)</f>
        <v>521256</v>
      </c>
      <c r="H67" s="41">
        <v>140000</v>
      </c>
      <c r="I67" s="41">
        <v>381256</v>
      </c>
      <c r="J67" s="41"/>
      <c r="K67" s="41"/>
      <c r="L67" s="41"/>
      <c r="M67" s="41"/>
      <c r="N67" s="41"/>
      <c r="O67" s="59">
        <v>2445000</v>
      </c>
    </row>
    <row r="68" spans="1:15" ht="25.5">
      <c r="A68" s="47">
        <v>921</v>
      </c>
      <c r="B68" s="48"/>
      <c r="C68" s="48"/>
      <c r="D68" s="42" t="s">
        <v>60</v>
      </c>
      <c r="E68" s="37">
        <f t="shared" ref="E68:O68" si="18">SUM(E69:E70)</f>
        <v>0</v>
      </c>
      <c r="F68" s="37">
        <f t="shared" si="18"/>
        <v>3014284</v>
      </c>
      <c r="G68" s="37">
        <f t="shared" si="18"/>
        <v>304284</v>
      </c>
      <c r="H68" s="37">
        <f t="shared" si="18"/>
        <v>40000</v>
      </c>
      <c r="I68" s="37">
        <f t="shared" si="18"/>
        <v>132284</v>
      </c>
      <c r="J68" s="37">
        <f t="shared" si="18"/>
        <v>132000</v>
      </c>
      <c r="K68" s="37">
        <f t="shared" si="18"/>
        <v>0</v>
      </c>
      <c r="L68" s="37">
        <f t="shared" si="18"/>
        <v>0</v>
      </c>
      <c r="M68" s="37">
        <f t="shared" si="18"/>
        <v>0</v>
      </c>
      <c r="N68" s="37">
        <f t="shared" si="18"/>
        <v>0</v>
      </c>
      <c r="O68" s="60">
        <f t="shared" si="18"/>
        <v>2710000</v>
      </c>
    </row>
    <row r="69" spans="1:15" ht="25.5">
      <c r="A69" s="49"/>
      <c r="B69" s="50">
        <v>92109</v>
      </c>
      <c r="C69" s="50"/>
      <c r="D69" s="319" t="s">
        <v>61</v>
      </c>
      <c r="E69" s="40"/>
      <c r="F69" s="41">
        <f>SUM(G69,O69)</f>
        <v>2906986</v>
      </c>
      <c r="G69" s="41">
        <f>SUM(H69:N69)</f>
        <v>266986</v>
      </c>
      <c r="H69" s="41">
        <v>40000</v>
      </c>
      <c r="I69" s="41">
        <v>94986</v>
      </c>
      <c r="J69" s="41">
        <v>132000</v>
      </c>
      <c r="K69" s="41"/>
      <c r="L69" s="41"/>
      <c r="M69" s="41"/>
      <c r="N69" s="41"/>
      <c r="O69" s="59">
        <v>2640000</v>
      </c>
    </row>
    <row r="70" spans="1:15">
      <c r="A70" s="49"/>
      <c r="B70" s="50" t="s">
        <v>178</v>
      </c>
      <c r="C70" s="50"/>
      <c r="D70" s="319" t="s">
        <v>38</v>
      </c>
      <c r="E70" s="40"/>
      <c r="F70" s="41">
        <f>SUM(G70,O70)</f>
        <v>107298</v>
      </c>
      <c r="G70" s="41">
        <f>SUM(H70:N70)</f>
        <v>37298</v>
      </c>
      <c r="H70" s="41"/>
      <c r="I70" s="41">
        <v>37298</v>
      </c>
      <c r="J70" s="41"/>
      <c r="K70" s="41"/>
      <c r="L70" s="41"/>
      <c r="M70" s="41"/>
      <c r="N70" s="41"/>
      <c r="O70" s="59">
        <v>70000</v>
      </c>
    </row>
    <row r="71" spans="1:15">
      <c r="A71" s="47">
        <v>926</v>
      </c>
      <c r="B71" s="48"/>
      <c r="C71" s="48"/>
      <c r="D71" s="42" t="s">
        <v>62</v>
      </c>
      <c r="E71" s="37">
        <f t="shared" ref="E71:O71" si="19">SUM(E72:E73)</f>
        <v>0</v>
      </c>
      <c r="F71" s="37">
        <f t="shared" si="19"/>
        <v>354820</v>
      </c>
      <c r="G71" s="37">
        <f t="shared" si="19"/>
        <v>124820</v>
      </c>
      <c r="H71" s="37">
        <f t="shared" si="19"/>
        <v>0</v>
      </c>
      <c r="I71" s="37">
        <f t="shared" si="19"/>
        <v>124820</v>
      </c>
      <c r="J71" s="37"/>
      <c r="K71" s="37">
        <f t="shared" si="19"/>
        <v>0</v>
      </c>
      <c r="L71" s="37">
        <f t="shared" si="19"/>
        <v>0</v>
      </c>
      <c r="M71" s="37"/>
      <c r="N71" s="37">
        <f t="shared" si="19"/>
        <v>0</v>
      </c>
      <c r="O71" s="60">
        <f t="shared" si="19"/>
        <v>230000</v>
      </c>
    </row>
    <row r="72" spans="1:15">
      <c r="A72" s="76"/>
      <c r="B72" s="296" t="s">
        <v>233</v>
      </c>
      <c r="C72" s="296"/>
      <c r="D72" s="610" t="s">
        <v>232</v>
      </c>
      <c r="E72" s="246"/>
      <c r="F72" s="54">
        <f>SUM(G72,O72)</f>
        <v>0</v>
      </c>
      <c r="G72" s="54">
        <f>SUM(H72:N72)</f>
        <v>0</v>
      </c>
      <c r="H72" s="93"/>
      <c r="I72" s="93"/>
      <c r="J72" s="93"/>
      <c r="K72" s="93"/>
      <c r="L72" s="93"/>
      <c r="M72" s="93"/>
      <c r="N72" s="93"/>
      <c r="O72" s="295"/>
    </row>
    <row r="73" spans="1:15" ht="13.5" thickBot="1">
      <c r="A73" s="51"/>
      <c r="B73" s="52">
        <v>92695</v>
      </c>
      <c r="C73" s="52"/>
      <c r="D73" s="608" t="s">
        <v>38</v>
      </c>
      <c r="E73" s="53"/>
      <c r="F73" s="54">
        <f>SUM(G73,O73)</f>
        <v>354820</v>
      </c>
      <c r="G73" s="54">
        <f>SUM(H73:N73)</f>
        <v>124820</v>
      </c>
      <c r="H73" s="54"/>
      <c r="I73" s="54">
        <v>124820</v>
      </c>
      <c r="J73" s="54"/>
      <c r="K73" s="54"/>
      <c r="L73" s="54"/>
      <c r="M73" s="54"/>
      <c r="N73" s="54"/>
      <c r="O73" s="62">
        <v>230000</v>
      </c>
    </row>
    <row r="74" spans="1:15">
      <c r="A74" s="69"/>
      <c r="B74" s="63"/>
      <c r="C74" s="63"/>
      <c r="D74" s="611"/>
      <c r="E74" s="63"/>
      <c r="F74" s="70"/>
      <c r="G74" s="70"/>
      <c r="H74" s="70"/>
      <c r="I74" s="70"/>
      <c r="J74" s="70"/>
      <c r="K74" s="70"/>
      <c r="L74" s="70"/>
      <c r="M74" s="70"/>
      <c r="N74" s="70"/>
      <c r="O74" s="71"/>
    </row>
    <row r="75" spans="1:15" ht="13.5" thickBot="1">
      <c r="A75" s="72"/>
      <c r="B75" s="65"/>
      <c r="C75" s="65"/>
      <c r="D75" s="66" t="s">
        <v>398</v>
      </c>
      <c r="E75" s="73">
        <f>SUM(E13,E16,E19,E21,E24,E29,E31,E34,E36,E38,E40,E48,E51,E60,E62,E64,E68,E71,)</f>
        <v>0</v>
      </c>
      <c r="F75" s="73">
        <f>SUM(F13,F16,F19,F21,F24,F29,F31,F34,F36,F38,F40,F48,F51,F60,F64,F68,F71,)</f>
        <v>16431373</v>
      </c>
      <c r="G75" s="73">
        <f>SUM(H75:N75)</f>
        <v>9016373</v>
      </c>
      <c r="H75" s="73">
        <f t="shared" ref="H75:O75" si="20">SUM(H13,H16,H19,H21,H24,H29,H31,H34,H36,H38,H40,H48,H51,H60,H64,H68,H71,)</f>
        <v>4141372</v>
      </c>
      <c r="I75" s="73">
        <f t="shared" si="20"/>
        <v>2862356</v>
      </c>
      <c r="J75" s="73">
        <f t="shared" si="20"/>
        <v>132000</v>
      </c>
      <c r="K75" s="73">
        <f t="shared" si="20"/>
        <v>1700645</v>
      </c>
      <c r="L75" s="73">
        <f t="shared" si="20"/>
        <v>0</v>
      </c>
      <c r="M75" s="73">
        <f t="shared" si="20"/>
        <v>0</v>
      </c>
      <c r="N75" s="73">
        <f t="shared" si="20"/>
        <v>180000</v>
      </c>
      <c r="O75" s="74">
        <f t="shared" si="20"/>
        <v>7415000</v>
      </c>
    </row>
    <row r="77" spans="1:15">
      <c r="O77" s="58"/>
    </row>
  </sheetData>
  <mergeCells count="21">
    <mergeCell ref="M9:M10"/>
    <mergeCell ref="N3:O3"/>
    <mergeCell ref="N2:O2"/>
    <mergeCell ref="N4:O4"/>
    <mergeCell ref="N9:N10"/>
    <mergeCell ref="N1:O1"/>
    <mergeCell ref="A5:J5"/>
    <mergeCell ref="A7:A10"/>
    <mergeCell ref="B7:B10"/>
    <mergeCell ref="C7:C10"/>
    <mergeCell ref="D7:D10"/>
    <mergeCell ref="F7:F10"/>
    <mergeCell ref="G7:O7"/>
    <mergeCell ref="G8:G10"/>
    <mergeCell ref="H8:N8"/>
    <mergeCell ref="O8:O10"/>
    <mergeCell ref="H9:I9"/>
    <mergeCell ref="J9:J10"/>
    <mergeCell ref="K9:K10"/>
    <mergeCell ref="L9:L10"/>
    <mergeCell ref="E7:E10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rgb="FF26FA95"/>
  </sheetPr>
  <dimension ref="B2:G44"/>
  <sheetViews>
    <sheetView topLeftCell="A19" workbookViewId="0">
      <selection activeCell="F28" sqref="F28:F31"/>
    </sheetView>
  </sheetViews>
  <sheetFormatPr defaultRowHeight="12.75"/>
  <cols>
    <col min="2" max="2" width="6.42578125" customWidth="1"/>
    <col min="3" max="3" width="24.85546875" customWidth="1"/>
    <col min="4" max="4" width="8.42578125" customWidth="1"/>
    <col min="5" max="5" width="12.85546875" customWidth="1"/>
    <col min="6" max="6" width="27.42578125" customWidth="1"/>
  </cols>
  <sheetData>
    <row r="2" spans="3:6">
      <c r="C2" t="s">
        <v>0</v>
      </c>
      <c r="F2" t="s">
        <v>242</v>
      </c>
    </row>
    <row r="3" spans="3:6" ht="33" customHeight="1"/>
    <row r="4" spans="3:6" ht="15.75">
      <c r="C4" s="717" t="s">
        <v>409</v>
      </c>
      <c r="D4" s="717"/>
      <c r="E4" s="717"/>
      <c r="F4" s="717"/>
    </row>
    <row r="5" spans="3:6" ht="30" customHeight="1"/>
    <row r="6" spans="3:6" ht="9.75" customHeight="1" thickBot="1">
      <c r="F6" t="s">
        <v>1</v>
      </c>
    </row>
    <row r="7" spans="3:6" ht="33" customHeight="1" thickBot="1">
      <c r="C7" s="29" t="s">
        <v>10</v>
      </c>
      <c r="D7" s="220"/>
      <c r="E7" s="222"/>
      <c r="F7" s="221" t="s">
        <v>82</v>
      </c>
    </row>
    <row r="8" spans="3:6">
      <c r="C8" s="32"/>
      <c r="D8" s="33"/>
      <c r="E8" s="33"/>
      <c r="F8" s="68"/>
    </row>
    <row r="9" spans="3:6" ht="20.25" customHeight="1">
      <c r="C9" s="35" t="s">
        <v>88</v>
      </c>
      <c r="D9" s="36"/>
      <c r="E9" s="36"/>
      <c r="F9" s="60">
        <v>9800439</v>
      </c>
    </row>
    <row r="10" spans="3:6" ht="12" customHeight="1">
      <c r="C10" s="39"/>
      <c r="D10" s="40"/>
      <c r="E10" s="40"/>
      <c r="F10" s="59"/>
    </row>
    <row r="11" spans="3:6" ht="22.5" customHeight="1">
      <c r="C11" s="35" t="s">
        <v>77</v>
      </c>
      <c r="D11" s="36"/>
      <c r="E11" s="36"/>
      <c r="F11" s="60">
        <v>16431373</v>
      </c>
    </row>
    <row r="12" spans="3:6">
      <c r="C12" s="39"/>
      <c r="D12" s="40"/>
      <c r="E12" s="40"/>
      <c r="F12" s="59"/>
    </row>
    <row r="13" spans="3:6" ht="21" customHeight="1">
      <c r="C13" s="35" t="s">
        <v>89</v>
      </c>
      <c r="D13" s="36"/>
      <c r="E13" s="36"/>
      <c r="F13" s="60">
        <f>SUM(F15)</f>
        <v>127840</v>
      </c>
    </row>
    <row r="14" spans="3:6">
      <c r="C14" s="39" t="s">
        <v>3</v>
      </c>
      <c r="D14" s="40"/>
      <c r="E14" s="40"/>
      <c r="F14" s="59"/>
    </row>
    <row r="15" spans="3:6">
      <c r="C15" s="39" t="s">
        <v>189</v>
      </c>
      <c r="D15" s="40"/>
      <c r="E15" s="40"/>
      <c r="F15" s="59">
        <v>127840</v>
      </c>
    </row>
    <row r="16" spans="3:6">
      <c r="C16" s="223"/>
      <c r="D16" s="40"/>
      <c r="E16" s="40"/>
      <c r="F16" s="59"/>
    </row>
    <row r="17" spans="3:6" ht="19.5" customHeight="1">
      <c r="C17" s="35" t="s">
        <v>90</v>
      </c>
      <c r="D17" s="36"/>
      <c r="E17" s="36"/>
      <c r="F17" s="60">
        <f>SUM(F9-F11-F13)</f>
        <v>-6758774</v>
      </c>
    </row>
    <row r="18" spans="3:6">
      <c r="C18" s="39"/>
      <c r="D18" s="40"/>
      <c r="E18" s="40"/>
      <c r="F18" s="59"/>
    </row>
    <row r="19" spans="3:6" ht="21" customHeight="1">
      <c r="C19" s="35" t="s">
        <v>91</v>
      </c>
      <c r="D19" s="36"/>
      <c r="E19" s="36"/>
      <c r="F19" s="60">
        <f>SUM(F21:F22)</f>
        <v>6758774</v>
      </c>
    </row>
    <row r="20" spans="3:6">
      <c r="C20" s="39" t="s">
        <v>3</v>
      </c>
      <c r="D20" s="40"/>
      <c r="E20" s="40"/>
      <c r="F20" s="59"/>
    </row>
    <row r="21" spans="3:6">
      <c r="C21" s="39" t="s">
        <v>92</v>
      </c>
      <c r="D21" s="40"/>
      <c r="E21" s="40"/>
      <c r="F21" s="59">
        <v>5100000</v>
      </c>
    </row>
    <row r="22" spans="3:6" ht="13.5" thickBot="1">
      <c r="C22" s="43" t="s">
        <v>196</v>
      </c>
      <c r="D22" s="44"/>
      <c r="E22" s="44"/>
      <c r="F22" s="75">
        <v>1658774</v>
      </c>
    </row>
    <row r="28" spans="3:6">
      <c r="F28" s="687" t="s">
        <v>243</v>
      </c>
    </row>
    <row r="29" spans="3:6">
      <c r="F29" s="687" t="s">
        <v>426</v>
      </c>
    </row>
    <row r="30" spans="3:6">
      <c r="F30" s="687" t="s">
        <v>427</v>
      </c>
    </row>
    <row r="31" spans="3:6">
      <c r="F31" s="687" t="s">
        <v>425</v>
      </c>
    </row>
    <row r="32" spans="3:6" ht="37.5" customHeight="1">
      <c r="C32" s="718" t="s">
        <v>354</v>
      </c>
      <c r="D32" s="718"/>
      <c r="E32" s="718"/>
    </row>
    <row r="33" spans="2:7" ht="13.5" thickBot="1">
      <c r="F33" t="s">
        <v>195</v>
      </c>
    </row>
    <row r="34" spans="2:7" ht="32.25" thickBot="1">
      <c r="B34" s="542" t="s">
        <v>117</v>
      </c>
      <c r="C34" s="543" t="s">
        <v>10</v>
      </c>
      <c r="D34" s="543"/>
      <c r="E34" s="547" t="s">
        <v>190</v>
      </c>
      <c r="F34" s="546" t="s">
        <v>292</v>
      </c>
    </row>
    <row r="35" spans="2:7" ht="13.5" thickBot="1">
      <c r="B35" s="121"/>
      <c r="C35" s="89"/>
      <c r="D35" s="89"/>
      <c r="E35" s="89"/>
      <c r="F35" s="90"/>
    </row>
    <row r="36" spans="2:7" ht="13.5" thickBot="1">
      <c r="B36" s="224" t="s">
        <v>152</v>
      </c>
      <c r="C36" s="225" t="s">
        <v>191</v>
      </c>
      <c r="D36" s="225"/>
      <c r="E36" s="225"/>
      <c r="F36" s="110">
        <f>SUM(F37:F38)</f>
        <v>6758774</v>
      </c>
    </row>
    <row r="37" spans="2:7">
      <c r="B37" s="32" t="s">
        <v>153</v>
      </c>
      <c r="C37" s="33" t="s">
        <v>192</v>
      </c>
      <c r="D37" s="33"/>
      <c r="E37" s="33">
        <v>952</v>
      </c>
      <c r="F37" s="88">
        <v>5100000</v>
      </c>
    </row>
    <row r="38" spans="2:7">
      <c r="B38" s="372" t="s">
        <v>154</v>
      </c>
      <c r="C38" s="373" t="s">
        <v>244</v>
      </c>
      <c r="D38" s="373"/>
      <c r="E38" s="373">
        <v>957</v>
      </c>
      <c r="F38" s="407">
        <v>1658774</v>
      </c>
      <c r="G38" s="406"/>
    </row>
    <row r="39" spans="2:7" ht="13.5" thickBot="1">
      <c r="B39" s="61"/>
      <c r="C39" s="53"/>
      <c r="D39" s="53"/>
      <c r="E39" s="53"/>
      <c r="F39" s="86"/>
    </row>
    <row r="40" spans="2:7" ht="13.5" thickBot="1">
      <c r="B40" s="224" t="s">
        <v>155</v>
      </c>
      <c r="C40" s="225" t="s">
        <v>193</v>
      </c>
      <c r="D40" s="225"/>
      <c r="E40" s="225"/>
      <c r="F40" s="110">
        <f>SUM(F41)</f>
        <v>127840</v>
      </c>
    </row>
    <row r="41" spans="2:7">
      <c r="B41" s="32" t="s">
        <v>156</v>
      </c>
      <c r="C41" s="33" t="s">
        <v>194</v>
      </c>
      <c r="D41" s="33"/>
      <c r="E41" s="33">
        <v>992</v>
      </c>
      <c r="F41" s="88">
        <v>127840</v>
      </c>
    </row>
    <row r="42" spans="2:7">
      <c r="B42" s="39"/>
      <c r="C42" s="40"/>
      <c r="D42" s="40"/>
      <c r="E42" s="40"/>
      <c r="F42" s="85"/>
    </row>
    <row r="43" spans="2:7">
      <c r="B43" s="39"/>
      <c r="C43" s="40"/>
      <c r="D43" s="40"/>
      <c r="E43" s="40"/>
      <c r="F43" s="85"/>
    </row>
    <row r="44" spans="2:7" ht="13.5" thickBot="1">
      <c r="B44" s="43"/>
      <c r="C44" s="44"/>
      <c r="D44" s="44"/>
      <c r="E44" s="44"/>
      <c r="F44" s="77"/>
    </row>
  </sheetData>
  <mergeCells count="2">
    <mergeCell ref="C4:F4"/>
    <mergeCell ref="C32:E32"/>
  </mergeCells>
  <phoneticPr fontId="0" type="noConversion"/>
  <pageMargins left="0.74803149606299213" right="0.55118110236220474" top="0.98425196850393704" bottom="0.98425196850393704" header="0.51181102362204722" footer="0.51181102362204722"/>
  <pageSetup paperSize="9" scale="95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26FA95"/>
    <pageSetUpPr fitToPage="1"/>
  </sheetPr>
  <dimension ref="A1:L37"/>
  <sheetViews>
    <sheetView workbookViewId="0">
      <selection activeCell="L2" sqref="L2"/>
    </sheetView>
  </sheetViews>
  <sheetFormatPr defaultRowHeight="12.75"/>
  <cols>
    <col min="4" max="4" width="11.7109375" customWidth="1"/>
    <col min="5" max="5" width="12.5703125" customWidth="1"/>
    <col min="6" max="6" width="10.85546875" customWidth="1"/>
    <col min="7" max="7" width="12" customWidth="1"/>
    <col min="8" max="8" width="11.42578125" customWidth="1"/>
    <col min="9" max="9" width="12.7109375" customWidth="1"/>
    <col min="10" max="10" width="12.28515625" customWidth="1"/>
    <col min="11" max="11" width="14.28515625" customWidth="1"/>
    <col min="12" max="12" width="21.5703125" customWidth="1"/>
  </cols>
  <sheetData>
    <row r="1" spans="1:12" ht="47.25" customHeight="1">
      <c r="A1" s="464"/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686" t="s">
        <v>428</v>
      </c>
    </row>
    <row r="2" spans="1:12" ht="72" customHeight="1">
      <c r="A2" s="722" t="s">
        <v>350</v>
      </c>
      <c r="B2" s="722"/>
      <c r="C2" s="722"/>
      <c r="D2" s="722"/>
      <c r="E2" s="722"/>
      <c r="F2" s="722"/>
      <c r="G2" s="722"/>
      <c r="H2" s="722"/>
      <c r="I2" s="722"/>
      <c r="J2" s="722"/>
      <c r="K2" s="722"/>
      <c r="L2" s="464"/>
    </row>
    <row r="3" spans="1:12" ht="16.5" thickBot="1">
      <c r="A3" s="464"/>
      <c r="B3" s="464"/>
      <c r="C3" s="464"/>
      <c r="D3" s="464"/>
      <c r="E3" s="464"/>
      <c r="F3" s="458"/>
      <c r="G3" s="458"/>
      <c r="H3" s="458"/>
      <c r="I3" s="458"/>
      <c r="J3" s="490"/>
      <c r="K3" s="464"/>
      <c r="L3" s="459" t="s">
        <v>195</v>
      </c>
    </row>
    <row r="4" spans="1:12" ht="13.5" thickBot="1">
      <c r="A4" s="723" t="s">
        <v>2</v>
      </c>
      <c r="B4" s="723" t="s">
        <v>347</v>
      </c>
      <c r="C4" s="723" t="s">
        <v>348</v>
      </c>
      <c r="D4" s="726" t="s">
        <v>349</v>
      </c>
      <c r="E4" s="729" t="s">
        <v>351</v>
      </c>
      <c r="F4" s="707" t="s">
        <v>304</v>
      </c>
      <c r="G4" s="708"/>
      <c r="H4" s="708"/>
      <c r="I4" s="708"/>
      <c r="J4" s="708"/>
      <c r="K4" s="708"/>
      <c r="L4" s="709"/>
    </row>
    <row r="5" spans="1:12">
      <c r="A5" s="724"/>
      <c r="B5" s="724"/>
      <c r="C5" s="724"/>
      <c r="D5" s="727"/>
      <c r="E5" s="730"/>
      <c r="F5" s="710" t="s">
        <v>67</v>
      </c>
      <c r="G5" s="712" t="s">
        <v>304</v>
      </c>
      <c r="H5" s="700"/>
      <c r="I5" s="700"/>
      <c r="J5" s="700"/>
      <c r="K5" s="700"/>
      <c r="L5" s="710" t="s">
        <v>68</v>
      </c>
    </row>
    <row r="6" spans="1:12">
      <c r="A6" s="724"/>
      <c r="B6" s="724"/>
      <c r="C6" s="724"/>
      <c r="D6" s="727"/>
      <c r="E6" s="730"/>
      <c r="F6" s="710"/>
      <c r="G6" s="713" t="s">
        <v>339</v>
      </c>
      <c r="H6" s="714"/>
      <c r="I6" s="715" t="s">
        <v>340</v>
      </c>
      <c r="J6" s="715" t="s">
        <v>341</v>
      </c>
      <c r="K6" s="715" t="s">
        <v>342</v>
      </c>
      <c r="L6" s="710"/>
    </row>
    <row r="7" spans="1:12" ht="77.25" thickBot="1">
      <c r="A7" s="725"/>
      <c r="B7" s="725"/>
      <c r="C7" s="725"/>
      <c r="D7" s="728"/>
      <c r="E7" s="731"/>
      <c r="F7" s="711"/>
      <c r="G7" s="491" t="s">
        <v>345</v>
      </c>
      <c r="H7" s="492" t="s">
        <v>346</v>
      </c>
      <c r="I7" s="700"/>
      <c r="J7" s="700"/>
      <c r="K7" s="700"/>
      <c r="L7" s="711"/>
    </row>
    <row r="8" spans="1:12">
      <c r="A8" s="497">
        <v>1</v>
      </c>
      <c r="B8" s="497">
        <v>2</v>
      </c>
      <c r="C8" s="497">
        <v>3</v>
      </c>
      <c r="D8" s="497">
        <v>4</v>
      </c>
      <c r="E8" s="498">
        <v>5</v>
      </c>
      <c r="F8" s="497">
        <v>6</v>
      </c>
      <c r="G8" s="497">
        <v>7</v>
      </c>
      <c r="H8" s="497">
        <v>8</v>
      </c>
      <c r="I8" s="497">
        <v>9</v>
      </c>
      <c r="J8" s="497">
        <v>10</v>
      </c>
      <c r="K8" s="497">
        <v>11</v>
      </c>
      <c r="L8" s="497">
        <v>12</v>
      </c>
    </row>
    <row r="9" spans="1:12">
      <c r="A9" s="505">
        <v>750</v>
      </c>
      <c r="B9" s="505"/>
      <c r="C9" s="505"/>
      <c r="D9" s="505">
        <f>SUM(D10)</f>
        <v>47200</v>
      </c>
      <c r="E9" s="505">
        <f t="shared" ref="E9:L9" si="0">SUM(E10)</f>
        <v>47200</v>
      </c>
      <c r="F9" s="505">
        <f t="shared" si="0"/>
        <v>47200</v>
      </c>
      <c r="G9" s="505">
        <f t="shared" si="0"/>
        <v>47200</v>
      </c>
      <c r="H9" s="505">
        <f t="shared" si="0"/>
        <v>0</v>
      </c>
      <c r="I9" s="505">
        <f t="shared" si="0"/>
        <v>0</v>
      </c>
      <c r="J9" s="505">
        <f t="shared" si="0"/>
        <v>0</v>
      </c>
      <c r="K9" s="505">
        <f t="shared" si="0"/>
        <v>0</v>
      </c>
      <c r="L9" s="505">
        <f t="shared" si="0"/>
        <v>0</v>
      </c>
    </row>
    <row r="10" spans="1:12">
      <c r="A10" s="500"/>
      <c r="B10" s="500">
        <v>75023</v>
      </c>
      <c r="C10" s="500"/>
      <c r="D10" s="500">
        <f>SUM(D11)</f>
        <v>47200</v>
      </c>
      <c r="E10" s="500">
        <f>SUM(F10,L10)</f>
        <v>47200</v>
      </c>
      <c r="F10" s="506">
        <f>SUM(F12:F14)</f>
        <v>47200</v>
      </c>
      <c r="G10" s="506">
        <f>SUM(G12:G14)</f>
        <v>47200</v>
      </c>
      <c r="H10" s="506">
        <f t="shared" ref="H10:L10" si="1">SUM(H12:H14)</f>
        <v>0</v>
      </c>
      <c r="I10" s="506">
        <f t="shared" si="1"/>
        <v>0</v>
      </c>
      <c r="J10" s="506">
        <f t="shared" si="1"/>
        <v>0</v>
      </c>
      <c r="K10" s="506">
        <f t="shared" si="1"/>
        <v>0</v>
      </c>
      <c r="L10" s="506">
        <f t="shared" si="1"/>
        <v>0</v>
      </c>
    </row>
    <row r="11" spans="1:12">
      <c r="A11" s="501"/>
      <c r="B11" s="501"/>
      <c r="C11" s="501">
        <v>2010</v>
      </c>
      <c r="D11" s="501">
        <v>47200</v>
      </c>
      <c r="E11" s="501"/>
      <c r="F11" s="502"/>
      <c r="G11" s="502"/>
      <c r="H11" s="502"/>
      <c r="I11" s="502"/>
      <c r="J11" s="502"/>
      <c r="K11" s="502"/>
      <c r="L11" s="502"/>
    </row>
    <row r="12" spans="1:12">
      <c r="A12" s="501"/>
      <c r="B12" s="501"/>
      <c r="C12" s="501">
        <v>4010</v>
      </c>
      <c r="D12" s="501"/>
      <c r="E12" s="501"/>
      <c r="F12" s="502">
        <f>SUM(G12:K12)</f>
        <v>39400</v>
      </c>
      <c r="G12" s="502">
        <v>39400</v>
      </c>
      <c r="H12" s="502"/>
      <c r="I12" s="502"/>
      <c r="J12" s="502"/>
      <c r="K12" s="502"/>
      <c r="L12" s="502"/>
    </row>
    <row r="13" spans="1:12">
      <c r="A13" s="501"/>
      <c r="B13" s="501"/>
      <c r="C13" s="501">
        <v>4110</v>
      </c>
      <c r="D13" s="501"/>
      <c r="E13" s="501"/>
      <c r="F13" s="502">
        <f t="shared" ref="F13:F14" si="2">SUM(G13:K13)</f>
        <v>6900</v>
      </c>
      <c r="G13" s="502">
        <v>6900</v>
      </c>
      <c r="H13" s="502"/>
      <c r="I13" s="502"/>
      <c r="J13" s="502"/>
      <c r="K13" s="502"/>
      <c r="L13" s="502"/>
    </row>
    <row r="14" spans="1:12">
      <c r="A14" s="501"/>
      <c r="B14" s="501"/>
      <c r="C14" s="501">
        <v>4120</v>
      </c>
      <c r="D14" s="501"/>
      <c r="E14" s="501"/>
      <c r="F14" s="502">
        <f t="shared" si="2"/>
        <v>900</v>
      </c>
      <c r="G14" s="502">
        <v>900</v>
      </c>
      <c r="H14" s="502"/>
      <c r="I14" s="502"/>
      <c r="J14" s="502"/>
      <c r="K14" s="502"/>
      <c r="L14" s="502"/>
    </row>
    <row r="15" spans="1:12">
      <c r="A15" s="505">
        <v>751</v>
      </c>
      <c r="B15" s="505"/>
      <c r="C15" s="505"/>
      <c r="D15" s="505">
        <f>SUM(D16)</f>
        <v>540</v>
      </c>
      <c r="E15" s="505">
        <f>SUM(E16)</f>
        <v>540</v>
      </c>
      <c r="F15" s="505">
        <f t="shared" ref="F15:L15" si="3">SUM(F16)</f>
        <v>540</v>
      </c>
      <c r="G15" s="505">
        <f t="shared" si="3"/>
        <v>0</v>
      </c>
      <c r="H15" s="505">
        <f t="shared" si="3"/>
        <v>540</v>
      </c>
      <c r="I15" s="505">
        <f t="shared" si="3"/>
        <v>0</v>
      </c>
      <c r="J15" s="505">
        <f t="shared" si="3"/>
        <v>0</v>
      </c>
      <c r="K15" s="505">
        <f t="shared" si="3"/>
        <v>0</v>
      </c>
      <c r="L15" s="505">
        <f t="shared" si="3"/>
        <v>0</v>
      </c>
    </row>
    <row r="16" spans="1:12">
      <c r="A16" s="500"/>
      <c r="B16" s="500">
        <v>75101</v>
      </c>
      <c r="C16" s="500"/>
      <c r="D16" s="500">
        <f>SUM(D17)</f>
        <v>540</v>
      </c>
      <c r="E16" s="500">
        <f>SUM(F16,L16)</f>
        <v>540</v>
      </c>
      <c r="F16" s="506">
        <f>SUM(G16:K16)</f>
        <v>540</v>
      </c>
      <c r="G16" s="506">
        <f t="shared" ref="G16:L16" si="4">SUM(G18:G19)</f>
        <v>0</v>
      </c>
      <c r="H16" s="506">
        <f t="shared" si="4"/>
        <v>540</v>
      </c>
      <c r="I16" s="506">
        <f t="shared" si="4"/>
        <v>0</v>
      </c>
      <c r="J16" s="506">
        <f t="shared" si="4"/>
        <v>0</v>
      </c>
      <c r="K16" s="506">
        <f t="shared" si="4"/>
        <v>0</v>
      </c>
      <c r="L16" s="506">
        <f t="shared" si="4"/>
        <v>0</v>
      </c>
    </row>
    <row r="17" spans="1:12">
      <c r="A17" s="499"/>
      <c r="B17" s="499"/>
      <c r="C17" s="499">
        <v>2010</v>
      </c>
      <c r="D17" s="499">
        <v>540</v>
      </c>
      <c r="E17" s="501">
        <f t="shared" ref="E17:E19" si="5">SUM(F17,L17)</f>
        <v>0</v>
      </c>
      <c r="F17" s="502">
        <f t="shared" ref="F17:F19" si="6">SUM(G17:K17)</f>
        <v>0</v>
      </c>
      <c r="G17" s="494"/>
      <c r="H17" s="494"/>
      <c r="I17" s="494"/>
      <c r="J17" s="494"/>
      <c r="K17" s="494"/>
      <c r="L17" s="494"/>
    </row>
    <row r="18" spans="1:12">
      <c r="A18" s="499"/>
      <c r="B18" s="499"/>
      <c r="C18" s="499">
        <v>4210</v>
      </c>
      <c r="D18" s="499"/>
      <c r="E18" s="501">
        <f t="shared" si="5"/>
        <v>270</v>
      </c>
      <c r="F18" s="502">
        <f t="shared" si="6"/>
        <v>270</v>
      </c>
      <c r="G18" s="494"/>
      <c r="H18" s="494">
        <v>270</v>
      </c>
      <c r="I18" s="494"/>
      <c r="J18" s="494"/>
      <c r="K18" s="494"/>
      <c r="L18" s="494"/>
    </row>
    <row r="19" spans="1:12">
      <c r="A19" s="499"/>
      <c r="B19" s="499"/>
      <c r="C19" s="499">
        <v>4300</v>
      </c>
      <c r="D19" s="499"/>
      <c r="E19" s="501">
        <f t="shared" si="5"/>
        <v>270</v>
      </c>
      <c r="F19" s="502">
        <f t="shared" si="6"/>
        <v>270</v>
      </c>
      <c r="G19" s="494"/>
      <c r="H19" s="494">
        <v>270</v>
      </c>
      <c r="I19" s="494"/>
      <c r="J19" s="494"/>
      <c r="K19" s="494"/>
      <c r="L19" s="494"/>
    </row>
    <row r="20" spans="1:12">
      <c r="A20" s="505">
        <v>852</v>
      </c>
      <c r="B20" s="505"/>
      <c r="C20" s="505"/>
      <c r="D20" s="505">
        <f>SUM(D21,D31)</f>
        <v>1443000</v>
      </c>
      <c r="E20" s="505">
        <f>SUM(E21,E31)</f>
        <v>1443000</v>
      </c>
      <c r="F20" s="505">
        <f t="shared" ref="F20:L20" si="7">SUM(F21,F31)</f>
        <v>1443000</v>
      </c>
      <c r="G20" s="505">
        <f t="shared" si="7"/>
        <v>31600</v>
      </c>
      <c r="H20" s="505">
        <f t="shared" si="7"/>
        <v>8100</v>
      </c>
      <c r="I20" s="505">
        <f t="shared" si="7"/>
        <v>0</v>
      </c>
      <c r="J20" s="505">
        <f t="shared" si="7"/>
        <v>1403300</v>
      </c>
      <c r="K20" s="505">
        <f t="shared" si="7"/>
        <v>0</v>
      </c>
      <c r="L20" s="505">
        <f t="shared" si="7"/>
        <v>0</v>
      </c>
    </row>
    <row r="21" spans="1:12">
      <c r="A21" s="500"/>
      <c r="B21" s="500">
        <v>85212</v>
      </c>
      <c r="C21" s="500"/>
      <c r="D21" s="500">
        <f>SUM(D22)</f>
        <v>1438000</v>
      </c>
      <c r="E21" s="500">
        <f>SUM(F21,L21)</f>
        <v>1438000</v>
      </c>
      <c r="F21" s="506">
        <f>SUM(F23:F30)</f>
        <v>1438000</v>
      </c>
      <c r="G21" s="506">
        <f>SUM(G23:G30)</f>
        <v>31600</v>
      </c>
      <c r="H21" s="506">
        <f>SUM(H23:H30)</f>
        <v>8100</v>
      </c>
      <c r="I21" s="506">
        <f t="shared" ref="I21:L21" si="8">SUM(I23:I30)</f>
        <v>0</v>
      </c>
      <c r="J21" s="506">
        <f>SUM(J23:J30)</f>
        <v>1398300</v>
      </c>
      <c r="K21" s="506">
        <f t="shared" si="8"/>
        <v>0</v>
      </c>
      <c r="L21" s="506">
        <f t="shared" si="8"/>
        <v>0</v>
      </c>
    </row>
    <row r="22" spans="1:12">
      <c r="A22" s="501"/>
      <c r="B22" s="501"/>
      <c r="C22" s="501">
        <v>2010</v>
      </c>
      <c r="D22" s="501">
        <v>1438000</v>
      </c>
      <c r="E22" s="500">
        <f t="shared" ref="E22:E30" si="9">SUM(F22,L22)</f>
        <v>0</v>
      </c>
      <c r="F22" s="502"/>
      <c r="G22" s="502"/>
      <c r="H22" s="502"/>
      <c r="I22" s="502"/>
      <c r="J22" s="502"/>
      <c r="K22" s="502"/>
      <c r="L22" s="502"/>
    </row>
    <row r="23" spans="1:12">
      <c r="A23" s="501"/>
      <c r="B23" s="501"/>
      <c r="C23" s="501">
        <v>3110</v>
      </c>
      <c r="D23" s="501"/>
      <c r="E23" s="501">
        <f t="shared" si="9"/>
        <v>1398300</v>
      </c>
      <c r="F23" s="502">
        <f>SUM(G23:K23)</f>
        <v>1398300</v>
      </c>
      <c r="G23" s="502"/>
      <c r="H23" s="502"/>
      <c r="I23" s="502"/>
      <c r="J23" s="502">
        <v>1398300</v>
      </c>
      <c r="K23" s="502"/>
      <c r="L23" s="502"/>
    </row>
    <row r="24" spans="1:12">
      <c r="A24" s="501"/>
      <c r="B24" s="501"/>
      <c r="C24" s="501">
        <v>4010</v>
      </c>
      <c r="D24" s="501"/>
      <c r="E24" s="501">
        <f t="shared" si="9"/>
        <v>24000</v>
      </c>
      <c r="F24" s="502">
        <f t="shared" ref="F24:F30" si="10">SUM(G24:K24)</f>
        <v>24000</v>
      </c>
      <c r="G24" s="502">
        <v>24000</v>
      </c>
      <c r="H24" s="502"/>
      <c r="I24" s="502"/>
      <c r="J24" s="502"/>
      <c r="K24" s="502"/>
      <c r="L24" s="502"/>
    </row>
    <row r="25" spans="1:12">
      <c r="A25" s="501"/>
      <c r="B25" s="501"/>
      <c r="C25" s="501">
        <v>4040</v>
      </c>
      <c r="D25" s="501"/>
      <c r="E25" s="501">
        <f t="shared" si="9"/>
        <v>2000</v>
      </c>
      <c r="F25" s="502">
        <f t="shared" si="10"/>
        <v>2000</v>
      </c>
      <c r="G25" s="502">
        <v>2000</v>
      </c>
      <c r="H25" s="502"/>
      <c r="I25" s="502"/>
      <c r="J25" s="502"/>
      <c r="K25" s="502"/>
      <c r="L25" s="502"/>
    </row>
    <row r="26" spans="1:12">
      <c r="A26" s="501"/>
      <c r="B26" s="501"/>
      <c r="C26" s="501">
        <v>4110</v>
      </c>
      <c r="D26" s="501"/>
      <c r="E26" s="501">
        <f t="shared" si="9"/>
        <v>5000</v>
      </c>
      <c r="F26" s="502">
        <f t="shared" si="10"/>
        <v>5000</v>
      </c>
      <c r="G26" s="502">
        <v>5000</v>
      </c>
      <c r="H26" s="502"/>
      <c r="I26" s="502"/>
      <c r="J26" s="502"/>
      <c r="K26" s="502"/>
      <c r="L26" s="502"/>
    </row>
    <row r="27" spans="1:12">
      <c r="A27" s="503"/>
      <c r="B27" s="503"/>
      <c r="C27" s="503">
        <v>4120</v>
      </c>
      <c r="D27" s="503"/>
      <c r="E27" s="501">
        <f t="shared" si="9"/>
        <v>600</v>
      </c>
      <c r="F27" s="502">
        <f t="shared" si="10"/>
        <v>600</v>
      </c>
      <c r="G27" s="504">
        <v>600</v>
      </c>
      <c r="H27" s="504"/>
      <c r="I27" s="504"/>
      <c r="J27" s="504"/>
      <c r="K27" s="504"/>
      <c r="L27" s="504"/>
    </row>
    <row r="28" spans="1:12">
      <c r="A28" s="503"/>
      <c r="B28" s="503"/>
      <c r="C28" s="503">
        <v>4210</v>
      </c>
      <c r="D28" s="503"/>
      <c r="E28" s="501">
        <f t="shared" si="9"/>
        <v>4100</v>
      </c>
      <c r="F28" s="502">
        <f t="shared" si="10"/>
        <v>4100</v>
      </c>
      <c r="G28" s="504"/>
      <c r="H28" s="504">
        <v>4100</v>
      </c>
      <c r="I28" s="504"/>
      <c r="J28" s="504"/>
      <c r="K28" s="504"/>
      <c r="L28" s="504"/>
    </row>
    <row r="29" spans="1:12">
      <c r="A29" s="503"/>
      <c r="B29" s="503"/>
      <c r="C29" s="503">
        <v>4300</v>
      </c>
      <c r="D29" s="503"/>
      <c r="E29" s="501">
        <f t="shared" si="9"/>
        <v>3500</v>
      </c>
      <c r="F29" s="502">
        <f t="shared" si="10"/>
        <v>3500</v>
      </c>
      <c r="G29" s="504"/>
      <c r="H29" s="504">
        <v>3500</v>
      </c>
      <c r="I29" s="504"/>
      <c r="J29" s="504"/>
      <c r="K29" s="504"/>
      <c r="L29" s="504"/>
    </row>
    <row r="30" spans="1:12">
      <c r="A30" s="503"/>
      <c r="B30" s="503"/>
      <c r="C30" s="503">
        <v>4410</v>
      </c>
      <c r="D30" s="503"/>
      <c r="E30" s="501">
        <f t="shared" si="9"/>
        <v>500</v>
      </c>
      <c r="F30" s="502">
        <f t="shared" si="10"/>
        <v>500</v>
      </c>
      <c r="G30" s="504"/>
      <c r="H30" s="504">
        <v>500</v>
      </c>
      <c r="I30" s="504"/>
      <c r="J30" s="504"/>
      <c r="K30" s="504"/>
      <c r="L30" s="504"/>
    </row>
    <row r="31" spans="1:12">
      <c r="A31" s="507"/>
      <c r="B31" s="507">
        <v>85213</v>
      </c>
      <c r="C31" s="507"/>
      <c r="D31" s="507">
        <f>SUM(D32)</f>
        <v>5000</v>
      </c>
      <c r="E31" s="507">
        <f>SUM(F31,L31)</f>
        <v>5000</v>
      </c>
      <c r="F31" s="508">
        <f>SUM(F33)</f>
        <v>5000</v>
      </c>
      <c r="G31" s="508">
        <f t="shared" ref="G31:L31" si="11">SUM(G33)</f>
        <v>0</v>
      </c>
      <c r="H31" s="508">
        <f t="shared" si="11"/>
        <v>0</v>
      </c>
      <c r="I31" s="508">
        <f t="shared" si="11"/>
        <v>0</v>
      </c>
      <c r="J31" s="508">
        <f t="shared" si="11"/>
        <v>5000</v>
      </c>
      <c r="K31" s="508">
        <f t="shared" si="11"/>
        <v>0</v>
      </c>
      <c r="L31" s="508">
        <f t="shared" si="11"/>
        <v>0</v>
      </c>
    </row>
    <row r="32" spans="1:12">
      <c r="A32" s="503"/>
      <c r="B32" s="503"/>
      <c r="C32" s="503">
        <v>2010</v>
      </c>
      <c r="D32" s="503">
        <v>5000</v>
      </c>
      <c r="E32" s="503">
        <f t="shared" ref="E32:E33" si="12">SUM(F32,L32)</f>
        <v>0</v>
      </c>
      <c r="F32" s="504"/>
      <c r="G32" s="504"/>
      <c r="H32" s="504"/>
      <c r="I32" s="504"/>
      <c r="J32" s="504"/>
      <c r="K32" s="504"/>
      <c r="L32" s="504"/>
    </row>
    <row r="33" spans="1:12">
      <c r="A33" s="503"/>
      <c r="B33" s="503"/>
      <c r="C33" s="503">
        <v>4130</v>
      </c>
      <c r="D33" s="503"/>
      <c r="E33" s="503">
        <f t="shared" si="12"/>
        <v>5000</v>
      </c>
      <c r="F33" s="504">
        <f>SUM(G33:K33)</f>
        <v>5000</v>
      </c>
      <c r="G33" s="504"/>
      <c r="H33" s="504"/>
      <c r="I33" s="504"/>
      <c r="J33" s="504">
        <v>5000</v>
      </c>
      <c r="K33" s="504"/>
      <c r="L33" s="504"/>
    </row>
    <row r="34" spans="1:12">
      <c r="A34" s="503"/>
      <c r="B34" s="503"/>
      <c r="C34" s="503"/>
      <c r="D34" s="503"/>
      <c r="E34" s="503"/>
      <c r="F34" s="504"/>
      <c r="G34" s="504"/>
      <c r="H34" s="504"/>
      <c r="I34" s="504"/>
      <c r="J34" s="504"/>
      <c r="K34" s="504"/>
      <c r="L34" s="504"/>
    </row>
    <row r="35" spans="1:12">
      <c r="A35" s="495"/>
      <c r="B35" s="495"/>
      <c r="C35" s="495"/>
      <c r="D35" s="495"/>
      <c r="E35" s="495"/>
      <c r="F35" s="496"/>
      <c r="G35" s="496"/>
      <c r="H35" s="496"/>
      <c r="I35" s="496"/>
      <c r="J35" s="496"/>
      <c r="K35" s="496"/>
      <c r="L35" s="496"/>
    </row>
    <row r="36" spans="1:12" ht="15">
      <c r="A36" s="719" t="s">
        <v>234</v>
      </c>
      <c r="B36" s="720"/>
      <c r="C36" s="721"/>
      <c r="D36" s="509">
        <f>SUM(D9,D15,D20)</f>
        <v>1490740</v>
      </c>
      <c r="E36" s="509">
        <f>SUM(E9,E15,E20)</f>
        <v>1490740</v>
      </c>
      <c r="F36" s="509">
        <f t="shared" ref="F36:L36" si="13">SUM(F9,F15,F20)</f>
        <v>1490740</v>
      </c>
      <c r="G36" s="509">
        <f t="shared" si="13"/>
        <v>78800</v>
      </c>
      <c r="H36" s="509">
        <f t="shared" si="13"/>
        <v>8640</v>
      </c>
      <c r="I36" s="509">
        <f t="shared" si="13"/>
        <v>0</v>
      </c>
      <c r="J36" s="509">
        <f t="shared" si="13"/>
        <v>1403300</v>
      </c>
      <c r="K36" s="509">
        <f t="shared" si="13"/>
        <v>0</v>
      </c>
      <c r="L36" s="509">
        <f t="shared" si="13"/>
        <v>0</v>
      </c>
    </row>
    <row r="37" spans="1:12">
      <c r="A37" s="464"/>
      <c r="B37" s="464"/>
      <c r="C37" s="464"/>
      <c r="D37" s="464"/>
      <c r="E37" s="464"/>
      <c r="F37" s="464"/>
      <c r="G37" s="464"/>
      <c r="H37" s="464"/>
      <c r="I37" s="464"/>
      <c r="J37" s="464"/>
      <c r="K37" s="464"/>
      <c r="L37" s="464"/>
    </row>
  </sheetData>
  <mergeCells count="15">
    <mergeCell ref="A36:C36"/>
    <mergeCell ref="A2:K2"/>
    <mergeCell ref="A4:A7"/>
    <mergeCell ref="B4:B7"/>
    <mergeCell ref="C4:C7"/>
    <mergeCell ref="D4:D7"/>
    <mergeCell ref="E4:E7"/>
    <mergeCell ref="F4:L4"/>
    <mergeCell ref="F5:F7"/>
    <mergeCell ref="G5:K5"/>
    <mergeCell ref="L5:L7"/>
    <mergeCell ref="G6:H6"/>
    <mergeCell ref="I6:I7"/>
    <mergeCell ref="J6:J7"/>
    <mergeCell ref="K6:K7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26FA95"/>
    <pageSetUpPr fitToPage="1"/>
  </sheetPr>
  <dimension ref="A1:G85"/>
  <sheetViews>
    <sheetView topLeftCell="A40" workbookViewId="0">
      <selection activeCell="A45" sqref="A45:G45"/>
    </sheetView>
  </sheetViews>
  <sheetFormatPr defaultRowHeight="12.75"/>
  <cols>
    <col min="2" max="2" width="10.28515625" customWidth="1"/>
    <col min="4" max="4" width="37.28515625" customWidth="1"/>
    <col min="5" max="5" width="16" customWidth="1"/>
    <col min="6" max="6" width="13.7109375" customWidth="1"/>
    <col min="7" max="7" width="14" customWidth="1"/>
  </cols>
  <sheetData>
    <row r="1" spans="1:7" ht="12.75" customHeight="1">
      <c r="F1" s="692" t="s">
        <v>298</v>
      </c>
      <c r="G1" s="692"/>
    </row>
    <row r="2" spans="1:7" ht="15.75" customHeight="1">
      <c r="A2" s="693" t="s">
        <v>299</v>
      </c>
      <c r="B2" s="693"/>
      <c r="C2" s="693"/>
      <c r="D2" s="693"/>
      <c r="E2" s="693"/>
      <c r="F2" s="693"/>
      <c r="G2" s="694"/>
    </row>
    <row r="3" spans="1:7" ht="15.75">
      <c r="A3" s="458"/>
      <c r="B3" s="458"/>
      <c r="C3" s="458"/>
      <c r="D3" s="458"/>
      <c r="E3" s="458"/>
      <c r="F3" s="458"/>
      <c r="G3" s="459" t="s">
        <v>195</v>
      </c>
    </row>
    <row r="4" spans="1:7" ht="12.75" customHeight="1">
      <c r="A4" s="734" t="s">
        <v>2</v>
      </c>
      <c r="B4" s="734" t="s">
        <v>300</v>
      </c>
      <c r="C4" s="734" t="s">
        <v>301</v>
      </c>
      <c r="D4" s="734" t="s">
        <v>302</v>
      </c>
      <c r="E4" s="734" t="s">
        <v>303</v>
      </c>
      <c r="F4" s="734" t="s">
        <v>304</v>
      </c>
      <c r="G4" s="734"/>
    </row>
    <row r="5" spans="1:7" ht="25.5">
      <c r="A5" s="734"/>
      <c r="B5" s="734"/>
      <c r="C5" s="734"/>
      <c r="D5" s="734"/>
      <c r="E5" s="734"/>
      <c r="F5" s="460" t="s">
        <v>305</v>
      </c>
      <c r="G5" s="460" t="s">
        <v>306</v>
      </c>
    </row>
    <row r="6" spans="1:7">
      <c r="A6" s="461">
        <v>1</v>
      </c>
      <c r="B6" s="461">
        <v>2</v>
      </c>
      <c r="C6" s="461">
        <v>3</v>
      </c>
      <c r="D6" s="461">
        <v>4</v>
      </c>
      <c r="E6" s="461">
        <v>5</v>
      </c>
      <c r="F6" s="461">
        <v>6</v>
      </c>
      <c r="G6" s="461">
        <v>7</v>
      </c>
    </row>
    <row r="7" spans="1:7">
      <c r="A7" s="465"/>
      <c r="B7" s="465"/>
      <c r="C7" s="465"/>
      <c r="D7" s="465" t="s">
        <v>309</v>
      </c>
      <c r="E7" s="467">
        <f t="shared" ref="E7:E13" si="0">SUM(F7:G7)</f>
        <v>16054</v>
      </c>
      <c r="F7" s="467">
        <f>SUM(F8:F9)</f>
        <v>16054</v>
      </c>
      <c r="G7" s="467">
        <f>SUM(G8:G9)</f>
        <v>0</v>
      </c>
    </row>
    <row r="8" spans="1:7">
      <c r="A8" s="462">
        <v>754</v>
      </c>
      <c r="B8" s="462">
        <v>75412</v>
      </c>
      <c r="C8" s="462">
        <v>4210</v>
      </c>
      <c r="D8" s="462" t="s">
        <v>319</v>
      </c>
      <c r="E8" s="468">
        <f t="shared" si="0"/>
        <v>14000</v>
      </c>
      <c r="F8" s="468">
        <v>14000</v>
      </c>
      <c r="G8" s="468"/>
    </row>
    <row r="9" spans="1:7">
      <c r="A9" s="462">
        <v>921</v>
      </c>
      <c r="B9" s="462">
        <v>92195</v>
      </c>
      <c r="C9" s="462">
        <v>4210</v>
      </c>
      <c r="D9" s="462" t="s">
        <v>320</v>
      </c>
      <c r="E9" s="468">
        <f t="shared" si="0"/>
        <v>2054</v>
      </c>
      <c r="F9" s="468">
        <v>2054</v>
      </c>
      <c r="G9" s="468"/>
    </row>
    <row r="10" spans="1:7">
      <c r="A10" s="466"/>
      <c r="B10" s="466"/>
      <c r="C10" s="466"/>
      <c r="D10" s="466" t="s">
        <v>310</v>
      </c>
      <c r="E10" s="469">
        <f t="shared" si="0"/>
        <v>7406</v>
      </c>
      <c r="F10" s="469">
        <f>SUM(F11:F12)</f>
        <v>7406</v>
      </c>
      <c r="G10" s="469">
        <f>SUM(G11:G12)</f>
        <v>0</v>
      </c>
    </row>
    <row r="11" spans="1:7">
      <c r="A11" s="462">
        <v>900</v>
      </c>
      <c r="B11" s="462">
        <v>90095</v>
      </c>
      <c r="C11" s="462">
        <v>4210</v>
      </c>
      <c r="D11" s="462" t="s">
        <v>321</v>
      </c>
      <c r="E11" s="468">
        <f t="shared" si="0"/>
        <v>6666</v>
      </c>
      <c r="F11" s="468">
        <v>6666</v>
      </c>
      <c r="G11" s="468"/>
    </row>
    <row r="12" spans="1:7">
      <c r="A12" s="462">
        <v>921</v>
      </c>
      <c r="B12" s="462">
        <v>92195</v>
      </c>
      <c r="C12" s="462">
        <v>4210</v>
      </c>
      <c r="D12" s="462" t="s">
        <v>320</v>
      </c>
      <c r="E12" s="468">
        <f t="shared" si="0"/>
        <v>740</v>
      </c>
      <c r="F12" s="468">
        <v>740</v>
      </c>
      <c r="G12" s="468"/>
    </row>
    <row r="13" spans="1:7">
      <c r="A13" s="466"/>
      <c r="B13" s="466"/>
      <c r="C13" s="466"/>
      <c r="D13" s="466" t="s">
        <v>311</v>
      </c>
      <c r="E13" s="469">
        <f t="shared" si="0"/>
        <v>25893</v>
      </c>
      <c r="F13" s="469">
        <f>SUM(F14:F16)</f>
        <v>25893</v>
      </c>
      <c r="G13" s="469">
        <f>SUM(G14:G16)</f>
        <v>0</v>
      </c>
    </row>
    <row r="14" spans="1:7">
      <c r="A14" s="462">
        <v>630</v>
      </c>
      <c r="B14" s="462">
        <v>63095</v>
      </c>
      <c r="C14" s="462">
        <v>4210</v>
      </c>
      <c r="D14" s="462" t="s">
        <v>322</v>
      </c>
      <c r="E14" s="468">
        <f t="shared" ref="E14:E16" si="1">SUM(F14:G14)</f>
        <v>20000</v>
      </c>
      <c r="F14" s="468">
        <v>20000</v>
      </c>
      <c r="G14" s="468"/>
    </row>
    <row r="15" spans="1:7">
      <c r="A15" s="462">
        <v>900</v>
      </c>
      <c r="B15" s="462">
        <v>90095</v>
      </c>
      <c r="C15" s="462">
        <v>4210</v>
      </c>
      <c r="D15" s="462" t="s">
        <v>323</v>
      </c>
      <c r="E15" s="468">
        <f t="shared" si="1"/>
        <v>4000</v>
      </c>
      <c r="F15" s="468">
        <v>4000</v>
      </c>
      <c r="G15" s="468"/>
    </row>
    <row r="16" spans="1:7">
      <c r="A16" s="462">
        <v>921</v>
      </c>
      <c r="B16" s="462">
        <v>92195</v>
      </c>
      <c r="C16" s="462">
        <v>4210</v>
      </c>
      <c r="D16" s="462" t="s">
        <v>320</v>
      </c>
      <c r="E16" s="468">
        <f t="shared" si="1"/>
        <v>1893</v>
      </c>
      <c r="F16" s="468">
        <v>1893</v>
      </c>
      <c r="G16" s="468"/>
    </row>
    <row r="17" spans="1:7">
      <c r="A17" s="466"/>
      <c r="B17" s="466"/>
      <c r="C17" s="466"/>
      <c r="D17" s="466" t="s">
        <v>312</v>
      </c>
      <c r="E17" s="469">
        <f>SUM(F17:G17)</f>
        <v>11471</v>
      </c>
      <c r="F17" s="469">
        <f>SUM(F18:F21)</f>
        <v>11471</v>
      </c>
      <c r="G17" s="469">
        <f>SUM(G18:G21)</f>
        <v>0</v>
      </c>
    </row>
    <row r="18" spans="1:7">
      <c r="A18" s="462">
        <v>900</v>
      </c>
      <c r="B18" s="462">
        <v>90015</v>
      </c>
      <c r="C18" s="462">
        <v>4300</v>
      </c>
      <c r="D18" s="462" t="s">
        <v>324</v>
      </c>
      <c r="E18" s="468">
        <f t="shared" ref="E18:E21" si="2">SUM(F18:G18)</f>
        <v>6000</v>
      </c>
      <c r="F18" s="468">
        <v>6000</v>
      </c>
      <c r="G18" s="468"/>
    </row>
    <row r="19" spans="1:7">
      <c r="A19" s="462">
        <v>921</v>
      </c>
      <c r="B19" s="462">
        <v>92109</v>
      </c>
      <c r="C19" s="462">
        <v>4210</v>
      </c>
      <c r="D19" s="462" t="s">
        <v>325</v>
      </c>
      <c r="E19" s="468">
        <f t="shared" si="2"/>
        <v>2750</v>
      </c>
      <c r="F19" s="468">
        <v>2750</v>
      </c>
      <c r="G19" s="468"/>
    </row>
    <row r="20" spans="1:7">
      <c r="A20" s="462"/>
      <c r="B20" s="462">
        <v>92195</v>
      </c>
      <c r="C20" s="462">
        <v>4210</v>
      </c>
      <c r="D20" s="462" t="s">
        <v>320</v>
      </c>
      <c r="E20" s="468">
        <f t="shared" si="2"/>
        <v>1721</v>
      </c>
      <c r="F20" s="468">
        <v>1721</v>
      </c>
      <c r="G20" s="468"/>
    </row>
    <row r="21" spans="1:7">
      <c r="A21" s="462">
        <v>926</v>
      </c>
      <c r="B21" s="462">
        <v>92695</v>
      </c>
      <c r="C21" s="462">
        <v>4210</v>
      </c>
      <c r="D21" s="462" t="s">
        <v>326</v>
      </c>
      <c r="E21" s="468">
        <f t="shared" si="2"/>
        <v>1000</v>
      </c>
      <c r="F21" s="468">
        <v>1000</v>
      </c>
      <c r="G21" s="468"/>
    </row>
    <row r="22" spans="1:7">
      <c r="A22" s="466"/>
      <c r="B22" s="466"/>
      <c r="C22" s="466"/>
      <c r="D22" s="466" t="s">
        <v>313</v>
      </c>
      <c r="E22" s="469">
        <f>SUM(F22:G22)</f>
        <v>19239</v>
      </c>
      <c r="F22" s="469">
        <f>SUM(F23:F24)</f>
        <v>19239</v>
      </c>
      <c r="G22" s="469">
        <f>SUM(G23:G24)</f>
        <v>0</v>
      </c>
    </row>
    <row r="23" spans="1:7">
      <c r="A23" s="462">
        <v>921</v>
      </c>
      <c r="B23" s="462">
        <v>92109</v>
      </c>
      <c r="C23" s="462">
        <v>4210</v>
      </c>
      <c r="D23" s="462" t="s">
        <v>325</v>
      </c>
      <c r="E23" s="468">
        <f t="shared" ref="E23:E24" si="3">SUM(F23:G23)</f>
        <v>16354</v>
      </c>
      <c r="F23" s="468">
        <v>16354</v>
      </c>
      <c r="G23" s="468"/>
    </row>
    <row r="24" spans="1:7">
      <c r="A24" s="462"/>
      <c r="B24" s="462">
        <v>92195</v>
      </c>
      <c r="C24" s="462">
        <v>4210</v>
      </c>
      <c r="D24" s="462" t="s">
        <v>320</v>
      </c>
      <c r="E24" s="468">
        <f t="shared" si="3"/>
        <v>2885</v>
      </c>
      <c r="F24" s="468">
        <v>2885</v>
      </c>
      <c r="G24" s="468"/>
    </row>
    <row r="25" spans="1:7">
      <c r="A25" s="466"/>
      <c r="B25" s="466"/>
      <c r="C25" s="466"/>
      <c r="D25" s="466" t="s">
        <v>314</v>
      </c>
      <c r="E25" s="469">
        <f>SUM(F25:G25)</f>
        <v>7690</v>
      </c>
      <c r="F25" s="469">
        <f>SUM(F26)</f>
        <v>7690</v>
      </c>
      <c r="G25" s="469">
        <f>SUM(G26)</f>
        <v>0</v>
      </c>
    </row>
    <row r="26" spans="1:7">
      <c r="A26" s="462">
        <v>921</v>
      </c>
      <c r="B26" s="462">
        <v>92109</v>
      </c>
      <c r="C26" s="462">
        <v>4210</v>
      </c>
      <c r="D26" s="462" t="s">
        <v>327</v>
      </c>
      <c r="E26" s="468">
        <f>SUM(F26:G26)</f>
        <v>7690</v>
      </c>
      <c r="F26" s="468">
        <v>7690</v>
      </c>
      <c r="G26" s="468"/>
    </row>
    <row r="27" spans="1:7">
      <c r="A27" s="466"/>
      <c r="B27" s="466"/>
      <c r="C27" s="466"/>
      <c r="D27" s="466" t="s">
        <v>315</v>
      </c>
      <c r="E27" s="469">
        <f>SUM(F27:G27)</f>
        <v>6318</v>
      </c>
      <c r="F27" s="469">
        <f>SUM(F28)</f>
        <v>6318</v>
      </c>
      <c r="G27" s="469">
        <f>SUM(G28)</f>
        <v>0</v>
      </c>
    </row>
    <row r="28" spans="1:7">
      <c r="A28" s="462">
        <v>921</v>
      </c>
      <c r="B28" s="462">
        <v>92195</v>
      </c>
      <c r="C28" s="462">
        <v>4210</v>
      </c>
      <c r="D28" s="462" t="s">
        <v>328</v>
      </c>
      <c r="E28" s="468">
        <f>SUM(F28:G28)</f>
        <v>6318</v>
      </c>
      <c r="F28" s="468">
        <v>6318</v>
      </c>
      <c r="G28" s="468"/>
    </row>
    <row r="29" spans="1:7">
      <c r="A29" s="466"/>
      <c r="B29" s="466"/>
      <c r="C29" s="466"/>
      <c r="D29" s="466" t="s">
        <v>316</v>
      </c>
      <c r="E29" s="469">
        <f>SUM(F29:G29)</f>
        <v>7820</v>
      </c>
      <c r="F29" s="469">
        <f>SUM(F30:F31)</f>
        <v>7820</v>
      </c>
      <c r="G29" s="469">
        <f>SUM(G30:G31)</f>
        <v>0</v>
      </c>
    </row>
    <row r="30" spans="1:7">
      <c r="A30" s="462">
        <v>921</v>
      </c>
      <c r="B30" s="462">
        <v>92109</v>
      </c>
      <c r="C30" s="462">
        <v>4210</v>
      </c>
      <c r="D30" s="462" t="s">
        <v>329</v>
      </c>
      <c r="E30" s="468">
        <f t="shared" ref="E30:E31" si="4">SUM(F30:G30)</f>
        <v>4000</v>
      </c>
      <c r="F30" s="468">
        <v>4000</v>
      </c>
      <c r="G30" s="468"/>
    </row>
    <row r="31" spans="1:7">
      <c r="A31" s="462">
        <v>926</v>
      </c>
      <c r="B31" s="462">
        <v>92695</v>
      </c>
      <c r="C31" s="462">
        <v>4210</v>
      </c>
      <c r="D31" s="462" t="s">
        <v>330</v>
      </c>
      <c r="E31" s="468">
        <f t="shared" si="4"/>
        <v>3820</v>
      </c>
      <c r="F31" s="468">
        <v>3820</v>
      </c>
      <c r="G31" s="468"/>
    </row>
    <row r="32" spans="1:7">
      <c r="A32" s="466"/>
      <c r="B32" s="466"/>
      <c r="C32" s="466"/>
      <c r="D32" s="466" t="s">
        <v>317</v>
      </c>
      <c r="E32" s="469">
        <f>SUM(F32:G32)</f>
        <v>9192</v>
      </c>
      <c r="F32" s="469">
        <f>SUM(F33)</f>
        <v>9192</v>
      </c>
      <c r="G32" s="469">
        <f>SUM(G33)</f>
        <v>0</v>
      </c>
    </row>
    <row r="33" spans="1:7">
      <c r="A33" s="462">
        <v>921</v>
      </c>
      <c r="B33" s="462">
        <v>92109</v>
      </c>
      <c r="C33" s="462">
        <v>4210</v>
      </c>
      <c r="D33" s="462" t="s">
        <v>325</v>
      </c>
      <c r="E33" s="468">
        <f>SUM(F33:G33)</f>
        <v>9192</v>
      </c>
      <c r="F33" s="468">
        <v>9192</v>
      </c>
      <c r="G33" s="468"/>
    </row>
    <row r="34" spans="1:7">
      <c r="A34" s="466"/>
      <c r="B34" s="466"/>
      <c r="C34" s="466"/>
      <c r="D34" s="466" t="s">
        <v>318</v>
      </c>
      <c r="E34" s="469">
        <f>SUM(F34:G34)</f>
        <v>19187</v>
      </c>
      <c r="F34" s="469">
        <f>SUM(F35:F37)</f>
        <v>19187</v>
      </c>
      <c r="G34" s="469">
        <f>SUM(G35:G37)</f>
        <v>0</v>
      </c>
    </row>
    <row r="35" spans="1:7">
      <c r="A35" s="462">
        <v>900</v>
      </c>
      <c r="B35" s="462">
        <v>90095</v>
      </c>
      <c r="C35" s="462">
        <v>6060</v>
      </c>
      <c r="D35" s="462" t="s">
        <v>331</v>
      </c>
      <c r="E35" s="468">
        <f t="shared" ref="E35:E37" si="5">SUM(F35:G35)</f>
        <v>10000</v>
      </c>
      <c r="F35" s="468">
        <v>10000</v>
      </c>
      <c r="G35" s="468"/>
    </row>
    <row r="36" spans="1:7">
      <c r="A36" s="462">
        <v>921</v>
      </c>
      <c r="B36" s="462">
        <v>92195</v>
      </c>
      <c r="C36" s="462">
        <v>4210</v>
      </c>
      <c r="D36" s="462" t="s">
        <v>332</v>
      </c>
      <c r="E36" s="468">
        <f t="shared" si="5"/>
        <v>6187</v>
      </c>
      <c r="F36" s="468">
        <v>6187</v>
      </c>
      <c r="G36" s="468"/>
    </row>
    <row r="37" spans="1:7">
      <c r="A37" s="462">
        <v>926</v>
      </c>
      <c r="B37" s="462">
        <v>92695</v>
      </c>
      <c r="C37" s="462">
        <v>4210</v>
      </c>
      <c r="D37" s="462" t="s">
        <v>333</v>
      </c>
      <c r="E37" s="468">
        <f t="shared" si="5"/>
        <v>3000</v>
      </c>
      <c r="F37" s="468">
        <v>3000</v>
      </c>
      <c r="G37" s="468"/>
    </row>
    <row r="38" spans="1:7">
      <c r="A38" s="462"/>
      <c r="B38" s="462"/>
      <c r="C38" s="462"/>
      <c r="D38" s="462"/>
      <c r="E38" s="468"/>
      <c r="F38" s="468"/>
      <c r="G38" s="468"/>
    </row>
    <row r="39" spans="1:7">
      <c r="A39" s="463"/>
      <c r="B39" s="463"/>
      <c r="C39" s="463"/>
      <c r="D39" s="463"/>
      <c r="E39" s="470"/>
      <c r="F39" s="471"/>
      <c r="G39" s="471"/>
    </row>
    <row r="40" spans="1:7">
      <c r="A40" s="732" t="s">
        <v>307</v>
      </c>
      <c r="B40" s="732"/>
      <c r="C40" s="732"/>
      <c r="D40" s="732"/>
      <c r="E40" s="472">
        <f>SUM(F40:G40)</f>
        <v>130270</v>
      </c>
      <c r="F40" s="472">
        <f>SUM(F7,F10,F13,F17,F22,F25,F27,F29,F32,F34,)</f>
        <v>130270</v>
      </c>
      <c r="G40" s="472">
        <f>SUM(G7,G10,G13,G17,G22,G25,G27,G29,G32,G34,)</f>
        <v>0</v>
      </c>
    </row>
    <row r="41" spans="1:7">
      <c r="B41" s="464"/>
      <c r="C41" s="464"/>
      <c r="D41" s="464"/>
      <c r="E41" s="464"/>
      <c r="F41" s="464"/>
      <c r="G41" s="464"/>
    </row>
    <row r="42" spans="1:7">
      <c r="A42" s="733" t="s">
        <v>308</v>
      </c>
      <c r="B42" s="733"/>
      <c r="C42" s="733"/>
      <c r="D42" s="733"/>
      <c r="E42" s="464"/>
      <c r="F42" s="464"/>
      <c r="G42" s="464"/>
    </row>
    <row r="44" spans="1:7" ht="51.75" customHeight="1">
      <c r="F44" s="692" t="s">
        <v>429</v>
      </c>
      <c r="G44" s="692"/>
    </row>
    <row r="45" spans="1:7" ht="56.25" customHeight="1">
      <c r="A45" s="693" t="s">
        <v>424</v>
      </c>
      <c r="B45" s="693"/>
      <c r="C45" s="693"/>
      <c r="D45" s="693"/>
      <c r="E45" s="693"/>
      <c r="F45" s="693"/>
      <c r="G45" s="694"/>
    </row>
    <row r="46" spans="1:7" ht="15.75">
      <c r="A46" s="458"/>
      <c r="B46" s="458"/>
      <c r="C46" s="458"/>
      <c r="D46" s="458"/>
      <c r="E46" s="458"/>
      <c r="F46" s="458"/>
      <c r="G46" s="459" t="s">
        <v>195</v>
      </c>
    </row>
    <row r="47" spans="1:7" ht="12.75" customHeight="1">
      <c r="A47" s="734" t="s">
        <v>2</v>
      </c>
      <c r="B47" s="734" t="s">
        <v>300</v>
      </c>
      <c r="C47" s="734" t="s">
        <v>301</v>
      </c>
      <c r="D47" s="734" t="s">
        <v>302</v>
      </c>
      <c r="E47" s="734" t="s">
        <v>303</v>
      </c>
      <c r="F47" s="734" t="s">
        <v>304</v>
      </c>
      <c r="G47" s="734"/>
    </row>
    <row r="48" spans="1:7" ht="25.5">
      <c r="A48" s="734"/>
      <c r="B48" s="734"/>
      <c r="C48" s="734"/>
      <c r="D48" s="734"/>
      <c r="E48" s="734"/>
      <c r="F48" s="460" t="s">
        <v>305</v>
      </c>
      <c r="G48" s="460" t="s">
        <v>306</v>
      </c>
    </row>
    <row r="49" spans="1:7">
      <c r="A49" s="461">
        <v>1</v>
      </c>
      <c r="B49" s="461">
        <v>2</v>
      </c>
      <c r="C49" s="461">
        <v>3</v>
      </c>
      <c r="D49" s="461">
        <v>4</v>
      </c>
      <c r="E49" s="461">
        <v>5</v>
      </c>
      <c r="F49" s="461">
        <v>6</v>
      </c>
      <c r="G49" s="461">
        <v>7</v>
      </c>
    </row>
    <row r="50" spans="1:7" ht="15">
      <c r="A50" s="553">
        <v>630</v>
      </c>
      <c r="B50" s="553"/>
      <c r="C50" s="553"/>
      <c r="D50" s="553"/>
      <c r="E50" s="554">
        <f>SUM(F50:G50)</f>
        <v>20000</v>
      </c>
      <c r="F50" s="554">
        <f>SUM(F51)</f>
        <v>20000</v>
      </c>
      <c r="G50" s="554">
        <f>SUM(G51)</f>
        <v>0</v>
      </c>
    </row>
    <row r="51" spans="1:7">
      <c r="A51" s="473"/>
      <c r="B51" s="473">
        <v>63095</v>
      </c>
      <c r="C51" s="473"/>
      <c r="D51" s="473"/>
      <c r="E51" s="479">
        <f t="shared" ref="E51:E62" si="6">SUM(F51:G51)</f>
        <v>20000</v>
      </c>
      <c r="F51" s="480">
        <f>SUM(F52)</f>
        <v>20000</v>
      </c>
      <c r="G51" s="480">
        <f>SUM(G52)</f>
        <v>0</v>
      </c>
    </row>
    <row r="52" spans="1:7">
      <c r="A52" s="478"/>
      <c r="B52" s="478"/>
      <c r="C52" s="478">
        <v>4210</v>
      </c>
      <c r="D52" s="478" t="s">
        <v>311</v>
      </c>
      <c r="E52" s="479">
        <f t="shared" si="6"/>
        <v>20000</v>
      </c>
      <c r="F52" s="481">
        <v>20000</v>
      </c>
      <c r="G52" s="481"/>
    </row>
    <row r="53" spans="1:7" ht="15">
      <c r="A53" s="555">
        <v>754</v>
      </c>
      <c r="B53" s="555"/>
      <c r="C53" s="555"/>
      <c r="D53" s="555"/>
      <c r="E53" s="554">
        <f t="shared" si="6"/>
        <v>14000</v>
      </c>
      <c r="F53" s="556">
        <f>SUM(F54)</f>
        <v>14000</v>
      </c>
      <c r="G53" s="556">
        <f>SUM(G54)</f>
        <v>0</v>
      </c>
    </row>
    <row r="54" spans="1:7">
      <c r="A54" s="473"/>
      <c r="B54" s="473">
        <v>75412</v>
      </c>
      <c r="C54" s="473"/>
      <c r="D54" s="473"/>
      <c r="E54" s="479">
        <f t="shared" si="6"/>
        <v>14000</v>
      </c>
      <c r="F54" s="480">
        <f>SUM(F55)</f>
        <v>14000</v>
      </c>
      <c r="G54" s="480">
        <f>SUM(G55)</f>
        <v>0</v>
      </c>
    </row>
    <row r="55" spans="1:7">
      <c r="A55" s="477"/>
      <c r="B55" s="477"/>
      <c r="C55" s="477">
        <v>4210</v>
      </c>
      <c r="D55" s="477" t="s">
        <v>309</v>
      </c>
      <c r="E55" s="479">
        <f t="shared" si="6"/>
        <v>14000</v>
      </c>
      <c r="F55" s="482">
        <v>14000</v>
      </c>
      <c r="G55" s="482"/>
    </row>
    <row r="56" spans="1:7" ht="15">
      <c r="A56" s="557">
        <v>900</v>
      </c>
      <c r="B56" s="557"/>
      <c r="C56" s="557"/>
      <c r="D56" s="557"/>
      <c r="E56" s="554">
        <f t="shared" si="6"/>
        <v>26666</v>
      </c>
      <c r="F56" s="558">
        <f>SUM(F57,F59)</f>
        <v>26666</v>
      </c>
      <c r="G56" s="558">
        <f>SUM(G57,G59)</f>
        <v>0</v>
      </c>
    </row>
    <row r="57" spans="1:7">
      <c r="A57" s="462"/>
      <c r="B57" s="462">
        <v>90015</v>
      </c>
      <c r="C57" s="462"/>
      <c r="D57" s="462"/>
      <c r="E57" s="479">
        <f t="shared" si="6"/>
        <v>6000</v>
      </c>
      <c r="F57" s="468">
        <f>SUM(F58)</f>
        <v>6000</v>
      </c>
      <c r="G57" s="468">
        <f>SUM(G58)</f>
        <v>0</v>
      </c>
    </row>
    <row r="58" spans="1:7">
      <c r="A58" s="477"/>
      <c r="B58" s="477"/>
      <c r="C58" s="477">
        <v>4300</v>
      </c>
      <c r="D58" s="477" t="s">
        <v>312</v>
      </c>
      <c r="E58" s="479">
        <f t="shared" si="6"/>
        <v>6000</v>
      </c>
      <c r="F58" s="482">
        <v>6000</v>
      </c>
      <c r="G58" s="482"/>
    </row>
    <row r="59" spans="1:7">
      <c r="A59" s="462"/>
      <c r="B59" s="462">
        <v>90095</v>
      </c>
      <c r="C59" s="462"/>
      <c r="D59" s="462"/>
      <c r="E59" s="479">
        <f t="shared" si="6"/>
        <v>20666</v>
      </c>
      <c r="F59" s="468">
        <f>SUM(F60:F62)</f>
        <v>20666</v>
      </c>
      <c r="G59" s="468">
        <f>SUM(G60:G62)</f>
        <v>0</v>
      </c>
    </row>
    <row r="60" spans="1:7">
      <c r="A60" s="477"/>
      <c r="B60" s="477"/>
      <c r="C60" s="477">
        <v>4210</v>
      </c>
      <c r="D60" s="477" t="s">
        <v>310</v>
      </c>
      <c r="E60" s="479">
        <f t="shared" si="6"/>
        <v>6666</v>
      </c>
      <c r="F60" s="482">
        <v>6666</v>
      </c>
      <c r="G60" s="482"/>
    </row>
    <row r="61" spans="1:7">
      <c r="A61" s="477"/>
      <c r="B61" s="477"/>
      <c r="C61" s="477">
        <v>4210</v>
      </c>
      <c r="D61" s="477" t="s">
        <v>311</v>
      </c>
      <c r="E61" s="479">
        <f t="shared" si="6"/>
        <v>4000</v>
      </c>
      <c r="F61" s="482">
        <v>4000</v>
      </c>
      <c r="G61" s="482"/>
    </row>
    <row r="62" spans="1:7">
      <c r="A62" s="477"/>
      <c r="B62" s="477"/>
      <c r="C62" s="477">
        <v>6060</v>
      </c>
      <c r="D62" s="477" t="s">
        <v>318</v>
      </c>
      <c r="E62" s="479">
        <f t="shared" si="6"/>
        <v>10000</v>
      </c>
      <c r="F62" s="482">
        <v>10000</v>
      </c>
      <c r="G62" s="482"/>
    </row>
    <row r="63" spans="1:7" ht="15">
      <c r="A63" s="557">
        <v>921</v>
      </c>
      <c r="B63" s="557"/>
      <c r="C63" s="557"/>
      <c r="D63" s="557"/>
      <c r="E63" s="558">
        <f>SUM(F63:G63)</f>
        <v>61784</v>
      </c>
      <c r="F63" s="558">
        <f>SUM(F64,F70)</f>
        <v>61784</v>
      </c>
      <c r="G63" s="558">
        <f>SUM(G64,G70)</f>
        <v>0</v>
      </c>
    </row>
    <row r="64" spans="1:7">
      <c r="A64" s="462"/>
      <c r="B64" s="462">
        <v>92109</v>
      </c>
      <c r="C64" s="462"/>
      <c r="D64" s="462"/>
      <c r="E64" s="468">
        <f>SUM(F64:G64)</f>
        <v>39986</v>
      </c>
      <c r="F64" s="468">
        <f>SUM(F65:F69)</f>
        <v>39986</v>
      </c>
      <c r="G64" s="468">
        <f>SUM(G65:G69)</f>
        <v>0</v>
      </c>
    </row>
    <row r="65" spans="1:7">
      <c r="A65" s="477"/>
      <c r="B65" s="477"/>
      <c r="C65" s="477">
        <v>4210</v>
      </c>
      <c r="D65" s="477" t="s">
        <v>312</v>
      </c>
      <c r="E65" s="482">
        <f t="shared" ref="E65:E77" si="7">SUM(F65:G65)</f>
        <v>2750</v>
      </c>
      <c r="F65" s="482">
        <v>2750</v>
      </c>
      <c r="G65" s="482"/>
    </row>
    <row r="66" spans="1:7">
      <c r="A66" s="477"/>
      <c r="B66" s="477"/>
      <c r="C66" s="477">
        <v>4210</v>
      </c>
      <c r="D66" s="477" t="s">
        <v>313</v>
      </c>
      <c r="E66" s="482">
        <f t="shared" si="7"/>
        <v>16354</v>
      </c>
      <c r="F66" s="482">
        <v>16354</v>
      </c>
      <c r="G66" s="482"/>
    </row>
    <row r="67" spans="1:7">
      <c r="A67" s="477"/>
      <c r="B67" s="477"/>
      <c r="C67" s="477">
        <v>4210</v>
      </c>
      <c r="D67" s="477" t="s">
        <v>314</v>
      </c>
      <c r="E67" s="482">
        <f t="shared" si="7"/>
        <v>7690</v>
      </c>
      <c r="F67" s="482">
        <v>7690</v>
      </c>
      <c r="G67" s="482"/>
    </row>
    <row r="68" spans="1:7">
      <c r="A68" s="477"/>
      <c r="B68" s="477"/>
      <c r="C68" s="477">
        <v>4210</v>
      </c>
      <c r="D68" s="477" t="s">
        <v>316</v>
      </c>
      <c r="E68" s="482">
        <f t="shared" si="7"/>
        <v>4000</v>
      </c>
      <c r="F68" s="482">
        <v>4000</v>
      </c>
      <c r="G68" s="482"/>
    </row>
    <row r="69" spans="1:7">
      <c r="A69" s="477"/>
      <c r="B69" s="477"/>
      <c r="C69" s="477">
        <v>4210</v>
      </c>
      <c r="D69" s="477" t="s">
        <v>317</v>
      </c>
      <c r="E69" s="482">
        <f t="shared" si="7"/>
        <v>9192</v>
      </c>
      <c r="F69" s="482">
        <v>9192</v>
      </c>
      <c r="G69" s="482"/>
    </row>
    <row r="70" spans="1:7">
      <c r="A70" s="462"/>
      <c r="B70" s="462">
        <v>92195</v>
      </c>
      <c r="C70" s="462"/>
      <c r="D70" s="462"/>
      <c r="E70" s="468">
        <f t="shared" si="7"/>
        <v>21798</v>
      </c>
      <c r="F70" s="468">
        <f>SUM(F71:F77)</f>
        <v>21798</v>
      </c>
      <c r="G70" s="468">
        <f>SUM(G71:G77)</f>
        <v>0</v>
      </c>
    </row>
    <row r="71" spans="1:7">
      <c r="A71" s="475"/>
      <c r="B71" s="475"/>
      <c r="C71" s="475">
        <v>4210</v>
      </c>
      <c r="D71" s="475" t="s">
        <v>309</v>
      </c>
      <c r="E71" s="468">
        <f t="shared" si="7"/>
        <v>2054</v>
      </c>
      <c r="F71" s="483">
        <v>2054</v>
      </c>
      <c r="G71" s="483"/>
    </row>
    <row r="72" spans="1:7">
      <c r="A72" s="475"/>
      <c r="B72" s="475"/>
      <c r="C72" s="475">
        <v>4210</v>
      </c>
      <c r="D72" s="475" t="s">
        <v>310</v>
      </c>
      <c r="E72" s="468">
        <f t="shared" si="7"/>
        <v>740</v>
      </c>
      <c r="F72" s="483">
        <v>740</v>
      </c>
      <c r="G72" s="483"/>
    </row>
    <row r="73" spans="1:7">
      <c r="A73" s="475"/>
      <c r="B73" s="475"/>
      <c r="C73" s="475">
        <v>4210</v>
      </c>
      <c r="D73" s="475" t="s">
        <v>311</v>
      </c>
      <c r="E73" s="468">
        <f t="shared" si="7"/>
        <v>1893</v>
      </c>
      <c r="F73" s="483">
        <v>1893</v>
      </c>
      <c r="G73" s="483"/>
    </row>
    <row r="74" spans="1:7" ht="15" customHeight="1">
      <c r="A74" s="475"/>
      <c r="B74" s="475"/>
      <c r="C74" s="475">
        <v>4210</v>
      </c>
      <c r="D74" s="475" t="s">
        <v>312</v>
      </c>
      <c r="E74" s="468">
        <f t="shared" si="7"/>
        <v>1721</v>
      </c>
      <c r="F74" s="483">
        <v>1721</v>
      </c>
      <c r="G74" s="483"/>
    </row>
    <row r="75" spans="1:7" ht="15" customHeight="1">
      <c r="A75" s="475"/>
      <c r="B75" s="475"/>
      <c r="C75" s="475">
        <v>4210</v>
      </c>
      <c r="D75" s="475" t="s">
        <v>313</v>
      </c>
      <c r="E75" s="468">
        <f t="shared" si="7"/>
        <v>2885</v>
      </c>
      <c r="F75" s="483">
        <v>2885</v>
      </c>
      <c r="G75" s="483"/>
    </row>
    <row r="76" spans="1:7" ht="15" customHeight="1">
      <c r="A76" s="475"/>
      <c r="B76" s="475"/>
      <c r="C76" s="475">
        <v>4210</v>
      </c>
      <c r="D76" s="475" t="s">
        <v>315</v>
      </c>
      <c r="E76" s="468">
        <f t="shared" si="7"/>
        <v>6318</v>
      </c>
      <c r="F76" s="483">
        <v>6318</v>
      </c>
      <c r="G76" s="483"/>
    </row>
    <row r="77" spans="1:7" ht="15" customHeight="1">
      <c r="A77" s="475"/>
      <c r="B77" s="475"/>
      <c r="C77" s="475">
        <v>4210</v>
      </c>
      <c r="D77" s="475" t="s">
        <v>318</v>
      </c>
      <c r="E77" s="468">
        <f t="shared" si="7"/>
        <v>6187</v>
      </c>
      <c r="F77" s="483">
        <v>6187</v>
      </c>
      <c r="G77" s="483"/>
    </row>
    <row r="78" spans="1:7" ht="15" customHeight="1">
      <c r="A78" s="559">
        <v>926</v>
      </c>
      <c r="B78" s="559"/>
      <c r="C78" s="559"/>
      <c r="D78" s="559"/>
      <c r="E78" s="560">
        <f>SUM(F78:G78)</f>
        <v>7820</v>
      </c>
      <c r="F78" s="560">
        <f>SUM(F79)</f>
        <v>7820</v>
      </c>
      <c r="G78" s="560">
        <f>SUM(G79)</f>
        <v>0</v>
      </c>
    </row>
    <row r="79" spans="1:7" ht="15" customHeight="1">
      <c r="A79" s="474"/>
      <c r="B79" s="474">
        <v>92695</v>
      </c>
      <c r="C79" s="474"/>
      <c r="D79" s="474"/>
      <c r="E79" s="484">
        <f t="shared" ref="E79:E82" si="8">SUM(F79:G79)</f>
        <v>7820</v>
      </c>
      <c r="F79" s="484">
        <f>SUM(F80:F82)</f>
        <v>7820</v>
      </c>
      <c r="G79" s="484">
        <f>SUM(G80:G82)</f>
        <v>0</v>
      </c>
    </row>
    <row r="80" spans="1:7" ht="15" customHeight="1">
      <c r="A80" s="475"/>
      <c r="B80" s="475"/>
      <c r="C80" s="475">
        <v>4210</v>
      </c>
      <c r="D80" s="475" t="s">
        <v>312</v>
      </c>
      <c r="E80" s="483">
        <f t="shared" si="8"/>
        <v>1000</v>
      </c>
      <c r="F80" s="483">
        <v>1000</v>
      </c>
      <c r="G80" s="483"/>
    </row>
    <row r="81" spans="1:7" ht="15" customHeight="1">
      <c r="A81" s="475"/>
      <c r="B81" s="475"/>
      <c r="C81" s="475">
        <v>4210</v>
      </c>
      <c r="D81" s="475" t="s">
        <v>316</v>
      </c>
      <c r="E81" s="483">
        <f t="shared" si="8"/>
        <v>3820</v>
      </c>
      <c r="F81" s="483">
        <v>3820</v>
      </c>
      <c r="G81" s="483"/>
    </row>
    <row r="82" spans="1:7">
      <c r="A82" s="476"/>
      <c r="B82" s="476"/>
      <c r="C82" s="476">
        <v>4210</v>
      </c>
      <c r="D82" s="476" t="s">
        <v>318</v>
      </c>
      <c r="E82" s="483">
        <f t="shared" si="8"/>
        <v>3000</v>
      </c>
      <c r="F82" s="485">
        <v>3000</v>
      </c>
      <c r="G82" s="485"/>
    </row>
    <row r="83" spans="1:7">
      <c r="A83" s="732" t="s">
        <v>307</v>
      </c>
      <c r="B83" s="732"/>
      <c r="C83" s="732"/>
      <c r="D83" s="732"/>
      <c r="E83" s="472">
        <f>SUM(F83:G83)</f>
        <v>130270</v>
      </c>
      <c r="F83" s="472">
        <f>SUM(F50,F53,F56,F63,F78)</f>
        <v>130270</v>
      </c>
      <c r="G83" s="472">
        <f>SUM(G50,G53,G56,G63,G78)</f>
        <v>0</v>
      </c>
    </row>
    <row r="84" spans="1:7">
      <c r="B84" s="464"/>
      <c r="C84" s="464"/>
      <c r="D84" s="464"/>
      <c r="E84" s="464"/>
      <c r="F84" s="464"/>
      <c r="G84" s="464"/>
    </row>
    <row r="85" spans="1:7">
      <c r="A85" s="733" t="s">
        <v>308</v>
      </c>
      <c r="B85" s="733"/>
      <c r="C85" s="733"/>
      <c r="D85" s="733"/>
      <c r="E85" s="464"/>
      <c r="F85" s="464"/>
      <c r="G85" s="464"/>
    </row>
  </sheetData>
  <mergeCells count="20">
    <mergeCell ref="F1:G1"/>
    <mergeCell ref="A2:G2"/>
    <mergeCell ref="A4:A5"/>
    <mergeCell ref="B4:B5"/>
    <mergeCell ref="C4:C5"/>
    <mergeCell ref="D4:D5"/>
    <mergeCell ref="E4:E5"/>
    <mergeCell ref="F4:G4"/>
    <mergeCell ref="A83:D83"/>
    <mergeCell ref="A85:D85"/>
    <mergeCell ref="A40:D40"/>
    <mergeCell ref="A42:D42"/>
    <mergeCell ref="F44:G44"/>
    <mergeCell ref="A45:G45"/>
    <mergeCell ref="A47:A48"/>
    <mergeCell ref="B47:B48"/>
    <mergeCell ref="C47:C48"/>
    <mergeCell ref="D47:D48"/>
    <mergeCell ref="E47:E48"/>
    <mergeCell ref="F47:G47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26FA95"/>
  </sheetPr>
  <dimension ref="A1:L31"/>
  <sheetViews>
    <sheetView topLeftCell="A17" workbookViewId="0">
      <selection activeCell="A28" sqref="A28"/>
    </sheetView>
  </sheetViews>
  <sheetFormatPr defaultRowHeight="12.75"/>
  <cols>
    <col min="5" max="5" width="31.140625" customWidth="1"/>
    <col min="6" max="6" width="18.140625" customWidth="1"/>
    <col min="7" max="7" width="12.140625" customWidth="1"/>
    <col min="8" max="8" width="14.140625" customWidth="1"/>
    <col min="9" max="9" width="12.7109375" customWidth="1"/>
    <col min="10" max="10" width="12.5703125" customWidth="1"/>
    <col min="11" max="11" width="12.7109375" customWidth="1"/>
    <col min="12" max="12" width="14.42578125" customWidth="1"/>
  </cols>
  <sheetData>
    <row r="1" spans="1:12">
      <c r="K1" s="687" t="s">
        <v>430</v>
      </c>
    </row>
    <row r="2" spans="1:12">
      <c r="K2" s="687" t="s">
        <v>431</v>
      </c>
    </row>
    <row r="3" spans="1:12">
      <c r="K3" s="687" t="s">
        <v>423</v>
      </c>
      <c r="L3" s="687"/>
    </row>
    <row r="4" spans="1:12">
      <c r="A4" s="464"/>
      <c r="B4" s="464"/>
      <c r="C4" s="464"/>
      <c r="D4" s="464"/>
      <c r="E4" s="464"/>
      <c r="F4" s="464"/>
      <c r="G4" s="464"/>
      <c r="H4" s="464"/>
      <c r="I4" s="464"/>
      <c r="J4" s="464"/>
      <c r="K4" s="692" t="s">
        <v>425</v>
      </c>
      <c r="L4" s="692"/>
    </row>
    <row r="5" spans="1:12" ht="68.25" customHeight="1">
      <c r="A5" s="693" t="s">
        <v>369</v>
      </c>
      <c r="B5" s="693"/>
      <c r="C5" s="693"/>
      <c r="D5" s="693"/>
      <c r="E5" s="693"/>
      <c r="F5" s="693"/>
      <c r="G5" s="694"/>
      <c r="H5" s="693"/>
      <c r="I5" s="693"/>
      <c r="J5" s="464"/>
      <c r="K5" s="464"/>
      <c r="L5" s="464"/>
    </row>
    <row r="6" spans="1:12" ht="18">
      <c r="A6" s="520"/>
      <c r="B6" s="520"/>
      <c r="C6" s="520"/>
      <c r="D6" s="520"/>
      <c r="E6" s="520"/>
      <c r="F6" s="520"/>
      <c r="G6" s="520"/>
      <c r="H6" s="520"/>
      <c r="I6" s="464"/>
      <c r="J6" s="521"/>
      <c r="K6" s="521"/>
      <c r="L6" s="459" t="s">
        <v>195</v>
      </c>
    </row>
    <row r="7" spans="1:12">
      <c r="A7" s="723" t="s">
        <v>151</v>
      </c>
      <c r="B7" s="723" t="s">
        <v>2</v>
      </c>
      <c r="C7" s="723" t="s">
        <v>9</v>
      </c>
      <c r="D7" s="723" t="s">
        <v>301</v>
      </c>
      <c r="E7" s="736" t="s">
        <v>355</v>
      </c>
      <c r="F7" s="736" t="s">
        <v>222</v>
      </c>
      <c r="G7" s="736" t="s">
        <v>223</v>
      </c>
      <c r="H7" s="736" t="s">
        <v>356</v>
      </c>
      <c r="I7" s="735" t="s">
        <v>199</v>
      </c>
      <c r="J7" s="735"/>
      <c r="K7" s="735"/>
      <c r="L7" s="735"/>
    </row>
    <row r="8" spans="1:12" ht="93.75" customHeight="1">
      <c r="A8" s="725"/>
      <c r="B8" s="725"/>
      <c r="C8" s="725"/>
      <c r="D8" s="725"/>
      <c r="E8" s="737"/>
      <c r="F8" s="737"/>
      <c r="G8" s="737"/>
      <c r="H8" s="737"/>
      <c r="I8" s="522" t="s">
        <v>357</v>
      </c>
      <c r="J8" s="522" t="s">
        <v>358</v>
      </c>
      <c r="K8" s="522" t="s">
        <v>359</v>
      </c>
      <c r="L8" s="522" t="s">
        <v>360</v>
      </c>
    </row>
    <row r="9" spans="1:12">
      <c r="A9" s="523">
        <v>1</v>
      </c>
      <c r="B9" s="523">
        <v>2</v>
      </c>
      <c r="C9" s="523">
        <v>3</v>
      </c>
      <c r="D9" s="523">
        <v>4</v>
      </c>
      <c r="E9" s="523">
        <v>5</v>
      </c>
      <c r="F9" s="523">
        <v>6</v>
      </c>
      <c r="G9" s="523">
        <v>7</v>
      </c>
      <c r="H9" s="523">
        <v>8</v>
      </c>
      <c r="I9" s="523">
        <v>9</v>
      </c>
      <c r="J9" s="523">
        <v>10</v>
      </c>
      <c r="K9" s="523">
        <v>11</v>
      </c>
      <c r="L9" s="523">
        <v>12</v>
      </c>
    </row>
    <row r="10" spans="1:12" ht="25.5">
      <c r="A10" s="530">
        <v>1</v>
      </c>
      <c r="B10" s="531">
        <v>600</v>
      </c>
      <c r="C10" s="531">
        <v>60014</v>
      </c>
      <c r="D10" s="531">
        <v>6300</v>
      </c>
      <c r="E10" s="533" t="s">
        <v>366</v>
      </c>
      <c r="F10" s="613" t="s">
        <v>229</v>
      </c>
      <c r="G10" s="612" t="s">
        <v>401</v>
      </c>
      <c r="H10" s="528">
        <f t="shared" ref="H10:H11" si="0">SUM(I10:L10)</f>
        <v>400000</v>
      </c>
      <c r="I10" s="534">
        <v>0</v>
      </c>
      <c r="J10" s="531">
        <v>200000</v>
      </c>
      <c r="K10" s="531">
        <v>200000</v>
      </c>
      <c r="L10" s="531"/>
    </row>
    <row r="11" spans="1:12" ht="51">
      <c r="A11" s="530">
        <v>2</v>
      </c>
      <c r="B11" s="531"/>
      <c r="C11" s="531">
        <v>60014</v>
      </c>
      <c r="D11" s="531">
        <v>6300</v>
      </c>
      <c r="E11" s="533" t="s">
        <v>367</v>
      </c>
      <c r="F11" s="613" t="s">
        <v>229</v>
      </c>
      <c r="G11" s="612" t="s">
        <v>400</v>
      </c>
      <c r="H11" s="528">
        <f t="shared" si="0"/>
        <v>60000</v>
      </c>
      <c r="I11" s="534">
        <v>30000</v>
      </c>
      <c r="J11" s="531">
        <v>30000</v>
      </c>
      <c r="K11" s="531"/>
      <c r="L11" s="531"/>
    </row>
    <row r="12" spans="1:12" ht="38.25">
      <c r="A12" s="524">
        <v>3</v>
      </c>
      <c r="B12" s="525">
        <v>600</v>
      </c>
      <c r="C12" s="525">
        <v>60016</v>
      </c>
      <c r="D12" s="525">
        <v>6050</v>
      </c>
      <c r="E12" s="532" t="s">
        <v>361</v>
      </c>
      <c r="F12" s="526" t="s">
        <v>365</v>
      </c>
      <c r="G12" s="525">
        <v>2010</v>
      </c>
      <c r="H12" s="528">
        <f>SUM(I12:L12)</f>
        <v>690000</v>
      </c>
      <c r="I12" s="528">
        <v>690000</v>
      </c>
      <c r="J12" s="528"/>
      <c r="K12" s="528"/>
      <c r="L12" s="528"/>
    </row>
    <row r="13" spans="1:12" ht="38.25">
      <c r="A13" s="524">
        <v>4</v>
      </c>
      <c r="B13" s="499"/>
      <c r="C13" s="499">
        <v>60016</v>
      </c>
      <c r="D13" s="499">
        <v>6050</v>
      </c>
      <c r="E13" s="527" t="s">
        <v>224</v>
      </c>
      <c r="F13" s="527" t="s">
        <v>368</v>
      </c>
      <c r="G13" s="499" t="s">
        <v>399</v>
      </c>
      <c r="H13" s="528">
        <f t="shared" ref="H13:H27" si="1">SUM(I13:L13)</f>
        <v>400000</v>
      </c>
      <c r="I13" s="529">
        <v>400000</v>
      </c>
      <c r="J13" s="529"/>
      <c r="K13" s="529"/>
      <c r="L13" s="529"/>
    </row>
    <row r="14" spans="1:12" ht="42.75" customHeight="1">
      <c r="A14" s="524">
        <v>5</v>
      </c>
      <c r="B14" s="499"/>
      <c r="C14" s="499">
        <v>60016</v>
      </c>
      <c r="D14" s="499">
        <v>6050</v>
      </c>
      <c r="E14" s="527" t="s">
        <v>376</v>
      </c>
      <c r="F14" s="527"/>
      <c r="G14" s="499">
        <v>2011</v>
      </c>
      <c r="H14" s="528">
        <f t="shared" si="1"/>
        <v>504000</v>
      </c>
      <c r="I14" s="529"/>
      <c r="J14" s="529">
        <v>504000</v>
      </c>
      <c r="K14" s="529"/>
      <c r="L14" s="529"/>
    </row>
    <row r="15" spans="1:12" ht="25.5">
      <c r="A15" s="524">
        <v>6</v>
      </c>
      <c r="B15" s="499">
        <v>801</v>
      </c>
      <c r="C15" s="499">
        <v>80101</v>
      </c>
      <c r="D15" s="499">
        <v>6050</v>
      </c>
      <c r="E15" s="527" t="s">
        <v>225</v>
      </c>
      <c r="F15" s="527" t="s">
        <v>368</v>
      </c>
      <c r="G15" s="499" t="s">
        <v>286</v>
      </c>
      <c r="H15" s="528">
        <f t="shared" si="1"/>
        <v>650000</v>
      </c>
      <c r="I15" s="529">
        <v>650000</v>
      </c>
      <c r="J15" s="529"/>
      <c r="K15" s="529"/>
      <c r="L15" s="529"/>
    </row>
    <row r="16" spans="1:12" ht="25.5">
      <c r="A16" s="524">
        <v>7</v>
      </c>
      <c r="B16" s="499"/>
      <c r="C16" s="499">
        <v>80195</v>
      </c>
      <c r="D16" s="499">
        <v>6050</v>
      </c>
      <c r="E16" s="527" t="s">
        <v>362</v>
      </c>
      <c r="F16" s="527" t="s">
        <v>368</v>
      </c>
      <c r="G16" s="499">
        <v>2010</v>
      </c>
      <c r="H16" s="528">
        <f t="shared" si="1"/>
        <v>260000</v>
      </c>
      <c r="I16" s="529">
        <v>260000</v>
      </c>
      <c r="J16" s="529"/>
      <c r="K16" s="529"/>
      <c r="L16" s="529"/>
    </row>
    <row r="17" spans="1:12" ht="38.25">
      <c r="A17" s="524">
        <v>8</v>
      </c>
      <c r="B17" s="499">
        <v>900</v>
      </c>
      <c r="C17" s="499">
        <v>90095</v>
      </c>
      <c r="D17" s="499">
        <v>6050</v>
      </c>
      <c r="E17" s="527" t="s">
        <v>226</v>
      </c>
      <c r="F17" s="527" t="s">
        <v>368</v>
      </c>
      <c r="G17" s="499" t="s">
        <v>402</v>
      </c>
      <c r="H17" s="528">
        <f t="shared" si="1"/>
        <v>30500000</v>
      </c>
      <c r="I17" s="529">
        <v>1500000</v>
      </c>
      <c r="J17" s="529">
        <v>6000000</v>
      </c>
      <c r="K17" s="529">
        <v>6000000</v>
      </c>
      <c r="L17" s="529">
        <v>17000000</v>
      </c>
    </row>
    <row r="18" spans="1:12" ht="25.5">
      <c r="A18" s="524">
        <v>9</v>
      </c>
      <c r="B18" s="499"/>
      <c r="C18" s="499">
        <v>90095</v>
      </c>
      <c r="D18" s="499">
        <v>6050</v>
      </c>
      <c r="E18" s="527" t="s">
        <v>363</v>
      </c>
      <c r="F18" s="527" t="s">
        <v>368</v>
      </c>
      <c r="G18" s="499" t="s">
        <v>400</v>
      </c>
      <c r="H18" s="528">
        <f t="shared" si="1"/>
        <v>1920000</v>
      </c>
      <c r="I18" s="529">
        <v>920000</v>
      </c>
      <c r="J18" s="529">
        <v>1000000</v>
      </c>
      <c r="K18" s="529"/>
      <c r="L18" s="529"/>
    </row>
    <row r="19" spans="1:12">
      <c r="A19" s="524">
        <v>10</v>
      </c>
      <c r="B19" s="499"/>
      <c r="C19" s="499">
        <v>90095</v>
      </c>
      <c r="D19" s="499">
        <v>6050</v>
      </c>
      <c r="E19" s="527" t="s">
        <v>334</v>
      </c>
      <c r="F19" s="527" t="s">
        <v>368</v>
      </c>
      <c r="G19" s="499">
        <v>2010</v>
      </c>
      <c r="H19" s="528">
        <f t="shared" si="1"/>
        <v>15000</v>
      </c>
      <c r="I19" s="529">
        <v>15000</v>
      </c>
      <c r="J19" s="529"/>
      <c r="K19" s="529"/>
      <c r="L19" s="529"/>
    </row>
    <row r="20" spans="1:12">
      <c r="A20" s="524">
        <v>11</v>
      </c>
      <c r="B20" s="499"/>
      <c r="C20" s="499">
        <v>90095</v>
      </c>
      <c r="D20" s="499">
        <v>6060</v>
      </c>
      <c r="E20" s="527" t="s">
        <v>387</v>
      </c>
      <c r="F20" s="527" t="s">
        <v>368</v>
      </c>
      <c r="G20" s="499">
        <v>2010</v>
      </c>
      <c r="H20" s="528">
        <f t="shared" si="1"/>
        <v>10000</v>
      </c>
      <c r="I20" s="529">
        <v>10000</v>
      </c>
      <c r="J20" s="529"/>
      <c r="K20" s="529"/>
      <c r="L20" s="529"/>
    </row>
    <row r="21" spans="1:12" ht="63.75">
      <c r="A21" s="524">
        <v>12</v>
      </c>
      <c r="B21" s="499">
        <v>921</v>
      </c>
      <c r="C21" s="499">
        <v>92109</v>
      </c>
      <c r="D21" s="499">
        <v>6050</v>
      </c>
      <c r="E21" s="527" t="s">
        <v>291</v>
      </c>
      <c r="F21" s="527" t="s">
        <v>368</v>
      </c>
      <c r="G21" s="499" t="s">
        <v>286</v>
      </c>
      <c r="H21" s="528">
        <f t="shared" si="1"/>
        <v>840000</v>
      </c>
      <c r="I21" s="529">
        <v>840000</v>
      </c>
      <c r="J21" s="529"/>
      <c r="K21" s="529"/>
      <c r="L21" s="529"/>
    </row>
    <row r="22" spans="1:12" ht="63.75">
      <c r="A22" s="524">
        <v>13</v>
      </c>
      <c r="B22" s="499"/>
      <c r="C22" s="499">
        <v>92109</v>
      </c>
      <c r="D22" s="499">
        <v>6050</v>
      </c>
      <c r="E22" s="527" t="s">
        <v>227</v>
      </c>
      <c r="F22" s="527" t="s">
        <v>368</v>
      </c>
      <c r="G22" s="499" t="s">
        <v>286</v>
      </c>
      <c r="H22" s="528">
        <f t="shared" si="1"/>
        <v>1350000</v>
      </c>
      <c r="I22" s="529">
        <v>1350000</v>
      </c>
      <c r="J22" s="529"/>
      <c r="K22" s="529"/>
      <c r="L22" s="529"/>
    </row>
    <row r="23" spans="1:12" ht="38.25">
      <c r="A23" s="524">
        <v>14</v>
      </c>
      <c r="B23" s="499"/>
      <c r="C23" s="499">
        <v>92109</v>
      </c>
      <c r="D23" s="499">
        <v>6050</v>
      </c>
      <c r="E23" s="527" t="s">
        <v>420</v>
      </c>
      <c r="F23" s="527" t="s">
        <v>368</v>
      </c>
      <c r="G23" s="499">
        <v>2010</v>
      </c>
      <c r="H23" s="528">
        <f t="shared" si="1"/>
        <v>225000</v>
      </c>
      <c r="I23" s="529">
        <v>225000</v>
      </c>
      <c r="J23" s="529"/>
      <c r="K23" s="529"/>
      <c r="L23" s="529"/>
    </row>
    <row r="24" spans="1:12" ht="25.5">
      <c r="A24" s="524">
        <v>15</v>
      </c>
      <c r="B24" s="499"/>
      <c r="C24" s="499">
        <v>92109</v>
      </c>
      <c r="D24" s="499">
        <v>6050</v>
      </c>
      <c r="E24" s="527" t="s">
        <v>421</v>
      </c>
      <c r="F24" s="527" t="s">
        <v>368</v>
      </c>
      <c r="G24" s="499">
        <v>2010</v>
      </c>
      <c r="H24" s="528">
        <f t="shared" si="1"/>
        <v>225000</v>
      </c>
      <c r="I24" s="529">
        <v>225000</v>
      </c>
      <c r="J24" s="529"/>
      <c r="K24" s="529"/>
      <c r="L24" s="529"/>
    </row>
    <row r="25" spans="1:12" ht="25.5">
      <c r="A25" s="524">
        <v>16</v>
      </c>
      <c r="B25" s="499"/>
      <c r="C25" s="499">
        <v>92195</v>
      </c>
      <c r="D25" s="499">
        <v>6050</v>
      </c>
      <c r="E25" s="527" t="s">
        <v>364</v>
      </c>
      <c r="F25" s="527" t="s">
        <v>368</v>
      </c>
      <c r="G25" s="499">
        <v>2010</v>
      </c>
      <c r="H25" s="528">
        <f t="shared" si="1"/>
        <v>70000</v>
      </c>
      <c r="I25" s="529">
        <v>70000</v>
      </c>
      <c r="J25" s="529"/>
      <c r="K25" s="529"/>
      <c r="L25" s="529"/>
    </row>
    <row r="26" spans="1:12" ht="25.5">
      <c r="A26" s="524">
        <v>17</v>
      </c>
      <c r="B26" s="499">
        <v>926</v>
      </c>
      <c r="C26" s="499">
        <v>92695</v>
      </c>
      <c r="D26" s="499">
        <v>6050</v>
      </c>
      <c r="E26" s="527" t="s">
        <v>228</v>
      </c>
      <c r="F26" s="527" t="s">
        <v>368</v>
      </c>
      <c r="G26" s="499" t="s">
        <v>399</v>
      </c>
      <c r="H26" s="528">
        <f t="shared" si="1"/>
        <v>130000</v>
      </c>
      <c r="I26" s="529">
        <v>130000</v>
      </c>
      <c r="J26" s="529"/>
      <c r="K26" s="529"/>
      <c r="L26" s="529"/>
    </row>
    <row r="27" spans="1:12" ht="25.5">
      <c r="A27" s="524">
        <v>18</v>
      </c>
      <c r="B27" s="499"/>
      <c r="C27" s="499">
        <v>92695</v>
      </c>
      <c r="D27" s="499">
        <v>6050</v>
      </c>
      <c r="E27" s="527" t="s">
        <v>335</v>
      </c>
      <c r="F27" s="527" t="s">
        <v>368</v>
      </c>
      <c r="G27" s="499">
        <v>2010</v>
      </c>
      <c r="H27" s="528">
        <f t="shared" si="1"/>
        <v>100000</v>
      </c>
      <c r="I27" s="529">
        <v>100000</v>
      </c>
      <c r="J27" s="529"/>
      <c r="K27" s="529"/>
      <c r="L27" s="529"/>
    </row>
    <row r="28" spans="1:12">
      <c r="A28" s="524"/>
      <c r="B28" s="499"/>
      <c r="C28" s="499"/>
      <c r="D28" s="499"/>
      <c r="E28" s="527"/>
      <c r="F28" s="527"/>
      <c r="G28" s="499"/>
      <c r="H28" s="529"/>
      <c r="I28" s="529"/>
      <c r="J28" s="529"/>
      <c r="K28" s="529"/>
      <c r="L28" s="529"/>
    </row>
    <row r="29" spans="1:12">
      <c r="A29" s="535"/>
      <c r="B29" s="500"/>
      <c r="C29" s="500"/>
      <c r="D29" s="500"/>
      <c r="E29" s="536" t="s">
        <v>4</v>
      </c>
      <c r="F29" s="536"/>
      <c r="G29" s="500"/>
      <c r="H29" s="537">
        <f>SUM(H10:H27)</f>
        <v>38349000</v>
      </c>
      <c r="I29" s="537">
        <f t="shared" ref="I29:L29" si="2">SUM(I10:I27)</f>
        <v>7415000</v>
      </c>
      <c r="J29" s="537">
        <f t="shared" si="2"/>
        <v>7734000</v>
      </c>
      <c r="K29" s="537">
        <f t="shared" si="2"/>
        <v>6200000</v>
      </c>
      <c r="L29" s="537">
        <f t="shared" si="2"/>
        <v>17000000</v>
      </c>
    </row>
    <row r="31" spans="1:12">
      <c r="H31" s="78"/>
    </row>
  </sheetData>
  <mergeCells count="11">
    <mergeCell ref="I7:L7"/>
    <mergeCell ref="K4:L4"/>
    <mergeCell ref="A5:I5"/>
    <mergeCell ref="A7:A8"/>
    <mergeCell ref="B7:B8"/>
    <mergeCell ref="C7:C8"/>
    <mergeCell ref="D7:D8"/>
    <mergeCell ref="E7:E8"/>
    <mergeCell ref="F7:F8"/>
    <mergeCell ref="G7:G8"/>
    <mergeCell ref="H7:H8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26FA95"/>
  </sheetPr>
  <dimension ref="A1:L16"/>
  <sheetViews>
    <sheetView workbookViewId="0">
      <selection activeCell="F9" sqref="F9"/>
    </sheetView>
  </sheetViews>
  <sheetFormatPr defaultRowHeight="12.75"/>
  <cols>
    <col min="5" max="5" width="28.28515625" customWidth="1"/>
    <col min="6" max="6" width="23.42578125" customWidth="1"/>
    <col min="7" max="7" width="11.28515625" customWidth="1"/>
    <col min="8" max="8" width="12" customWidth="1"/>
    <col min="9" max="9" width="11.140625" customWidth="1"/>
    <col min="10" max="10" width="11.42578125" customWidth="1"/>
    <col min="11" max="11" width="11.28515625" customWidth="1"/>
    <col min="12" max="12" width="12.140625" customWidth="1"/>
  </cols>
  <sheetData>
    <row r="1" spans="1:12" ht="58.5" customHeight="1">
      <c r="K1" s="692" t="s">
        <v>432</v>
      </c>
      <c r="L1" s="692"/>
    </row>
    <row r="2" spans="1:12" ht="105" customHeight="1">
      <c r="A2" s="693" t="s">
        <v>412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</row>
    <row r="3" spans="1:12" ht="15.75">
      <c r="A3" s="741"/>
      <c r="B3" s="741"/>
      <c r="C3" s="741"/>
      <c r="D3" s="741"/>
      <c r="E3" s="741"/>
      <c r="F3" s="741"/>
      <c r="G3" s="741"/>
      <c r="H3" s="741"/>
      <c r="L3" s="459" t="s">
        <v>195</v>
      </c>
    </row>
    <row r="4" spans="1:12">
      <c r="A4" s="742" t="s">
        <v>151</v>
      </c>
      <c r="B4" s="742" t="s">
        <v>2</v>
      </c>
      <c r="C4" s="742" t="s">
        <v>9</v>
      </c>
      <c r="D4" s="742"/>
      <c r="E4" s="743" t="s">
        <v>407</v>
      </c>
      <c r="F4" s="745" t="s">
        <v>408</v>
      </c>
      <c r="G4" s="743" t="s">
        <v>230</v>
      </c>
      <c r="H4" s="743" t="s">
        <v>370</v>
      </c>
      <c r="I4" s="738" t="s">
        <v>231</v>
      </c>
      <c r="J4" s="739"/>
      <c r="K4" s="739"/>
      <c r="L4" s="740"/>
    </row>
    <row r="5" spans="1:12" ht="43.5" customHeight="1">
      <c r="A5" s="742"/>
      <c r="B5" s="742"/>
      <c r="C5" s="742"/>
      <c r="D5" s="742"/>
      <c r="E5" s="744"/>
      <c r="F5" s="745"/>
      <c r="G5" s="744"/>
      <c r="H5" s="744"/>
      <c r="I5" s="522" t="s">
        <v>357</v>
      </c>
      <c r="J5" s="522" t="s">
        <v>358</v>
      </c>
      <c r="K5" s="522" t="s">
        <v>359</v>
      </c>
      <c r="L5" s="522" t="s">
        <v>360</v>
      </c>
    </row>
    <row r="6" spans="1:12">
      <c r="A6" s="523">
        <v>1</v>
      </c>
      <c r="B6" s="523">
        <v>2</v>
      </c>
      <c r="C6" s="523">
        <v>3</v>
      </c>
      <c r="D6" s="523">
        <v>4</v>
      </c>
      <c r="E6" s="523">
        <v>5</v>
      </c>
      <c r="F6" s="523">
        <v>6</v>
      </c>
      <c r="G6" s="523">
        <v>7</v>
      </c>
      <c r="H6" s="523">
        <v>8</v>
      </c>
      <c r="I6" s="523">
        <v>9</v>
      </c>
      <c r="J6" s="523">
        <v>10</v>
      </c>
      <c r="K6" s="523">
        <v>11</v>
      </c>
      <c r="L6" s="523">
        <v>12</v>
      </c>
    </row>
    <row r="7" spans="1:12" ht="25.5">
      <c r="A7" s="524">
        <v>1</v>
      </c>
      <c r="B7" s="538">
        <v>600</v>
      </c>
      <c r="C7" s="538">
        <v>60016</v>
      </c>
      <c r="D7" s="538"/>
      <c r="E7" s="532" t="s">
        <v>404</v>
      </c>
      <c r="F7" s="532" t="s">
        <v>365</v>
      </c>
      <c r="G7" s="538">
        <v>2010</v>
      </c>
      <c r="H7" s="571">
        <f>SUM(I7:L7)</f>
        <v>690000</v>
      </c>
      <c r="I7" s="571">
        <v>690000</v>
      </c>
      <c r="J7" s="571"/>
      <c r="K7" s="571"/>
      <c r="L7" s="571"/>
    </row>
    <row r="8" spans="1:12" ht="38.25">
      <c r="A8" s="524">
        <v>2</v>
      </c>
      <c r="B8" s="538">
        <v>900</v>
      </c>
      <c r="C8" s="538">
        <v>90095</v>
      </c>
      <c r="D8" s="538"/>
      <c r="E8" s="527" t="s">
        <v>226</v>
      </c>
      <c r="F8" s="527" t="s">
        <v>368</v>
      </c>
      <c r="G8" s="538" t="s">
        <v>403</v>
      </c>
      <c r="H8" s="571">
        <f t="shared" ref="H8:H15" si="0">SUM(I8:L8)</f>
        <v>30500000</v>
      </c>
      <c r="I8" s="571">
        <v>1500000</v>
      </c>
      <c r="J8" s="571">
        <v>6000000</v>
      </c>
      <c r="K8" s="571">
        <v>6000000</v>
      </c>
      <c r="L8" s="571">
        <v>17000000</v>
      </c>
    </row>
    <row r="9" spans="1:12" ht="89.25">
      <c r="A9" s="524">
        <v>3</v>
      </c>
      <c r="B9" s="538">
        <v>921</v>
      </c>
      <c r="C9" s="538">
        <v>92109</v>
      </c>
      <c r="D9" s="538"/>
      <c r="E9" s="527" t="s">
        <v>405</v>
      </c>
      <c r="F9" s="527" t="s">
        <v>368</v>
      </c>
      <c r="G9" s="538" t="s">
        <v>286</v>
      </c>
      <c r="H9" s="571">
        <f t="shared" si="0"/>
        <v>840000</v>
      </c>
      <c r="I9" s="571">
        <v>840000</v>
      </c>
      <c r="J9" s="571"/>
      <c r="K9" s="571"/>
      <c r="L9" s="571"/>
    </row>
    <row r="10" spans="1:12" ht="63.75">
      <c r="A10" s="524">
        <v>4</v>
      </c>
      <c r="B10" s="538">
        <v>921</v>
      </c>
      <c r="C10" s="538">
        <v>92109</v>
      </c>
      <c r="D10" s="538"/>
      <c r="E10" s="527" t="s">
        <v>406</v>
      </c>
      <c r="F10" s="527" t="s">
        <v>368</v>
      </c>
      <c r="G10" s="538" t="s">
        <v>286</v>
      </c>
      <c r="H10" s="571">
        <f t="shared" si="0"/>
        <v>1350000</v>
      </c>
      <c r="I10" s="571">
        <v>1350000</v>
      </c>
      <c r="J10" s="571"/>
      <c r="K10" s="571"/>
      <c r="L10" s="571"/>
    </row>
    <row r="11" spans="1:12">
      <c r="A11" s="524">
        <v>5</v>
      </c>
      <c r="B11" s="538"/>
      <c r="C11" s="538"/>
      <c r="D11" s="538"/>
      <c r="E11" s="538"/>
      <c r="F11" s="538"/>
      <c r="G11" s="538"/>
      <c r="H11" s="571">
        <f t="shared" si="0"/>
        <v>0</v>
      </c>
      <c r="I11" s="571"/>
      <c r="J11" s="571"/>
      <c r="K11" s="571"/>
      <c r="L11" s="571"/>
    </row>
    <row r="12" spans="1:12">
      <c r="A12" s="524">
        <v>6</v>
      </c>
      <c r="B12" s="538"/>
      <c r="C12" s="538"/>
      <c r="D12" s="538"/>
      <c r="E12" s="538"/>
      <c r="F12" s="538"/>
      <c r="G12" s="538"/>
      <c r="H12" s="571">
        <f t="shared" si="0"/>
        <v>0</v>
      </c>
      <c r="I12" s="571"/>
      <c r="J12" s="571"/>
      <c r="K12" s="571"/>
      <c r="L12" s="571"/>
    </row>
    <row r="13" spans="1:12">
      <c r="A13" s="524">
        <v>7</v>
      </c>
      <c r="B13" s="538"/>
      <c r="C13" s="538"/>
      <c r="D13" s="538"/>
      <c r="E13" s="538"/>
      <c r="F13" s="538"/>
      <c r="G13" s="538"/>
      <c r="H13" s="571">
        <f t="shared" si="0"/>
        <v>0</v>
      </c>
      <c r="I13" s="571"/>
      <c r="J13" s="571"/>
      <c r="K13" s="571"/>
      <c r="L13" s="571"/>
    </row>
    <row r="14" spans="1:12">
      <c r="A14" s="524">
        <v>8</v>
      </c>
      <c r="B14" s="538"/>
      <c r="C14" s="538"/>
      <c r="D14" s="538"/>
      <c r="E14" s="538"/>
      <c r="F14" s="538"/>
      <c r="G14" s="538"/>
      <c r="H14" s="571">
        <f t="shared" si="0"/>
        <v>0</v>
      </c>
      <c r="I14" s="571"/>
      <c r="J14" s="571"/>
      <c r="K14" s="571"/>
      <c r="L14" s="571"/>
    </row>
    <row r="15" spans="1:12">
      <c r="A15" s="524">
        <v>9</v>
      </c>
      <c r="B15" s="538"/>
      <c r="C15" s="538"/>
      <c r="D15" s="538"/>
      <c r="E15" s="538"/>
      <c r="F15" s="538"/>
      <c r="G15" s="538"/>
      <c r="H15" s="571">
        <f t="shared" si="0"/>
        <v>0</v>
      </c>
      <c r="I15" s="571"/>
      <c r="J15" s="571"/>
      <c r="K15" s="571"/>
      <c r="L15" s="571"/>
    </row>
    <row r="16" spans="1:12">
      <c r="A16" s="524">
        <v>10</v>
      </c>
      <c r="B16" s="538"/>
      <c r="C16" s="538"/>
      <c r="D16" s="538"/>
      <c r="E16" s="538"/>
      <c r="F16" s="572" t="s">
        <v>388</v>
      </c>
      <c r="G16" s="572"/>
      <c r="H16" s="573">
        <f>SUM(H7:H15)</f>
        <v>33380000</v>
      </c>
      <c r="I16" s="573">
        <f>SUM(I7:I15)</f>
        <v>4380000</v>
      </c>
      <c r="J16" s="573">
        <f t="shared" ref="J16:L16" si="1">SUM(J7:J15)</f>
        <v>6000000</v>
      </c>
      <c r="K16" s="573">
        <f t="shared" si="1"/>
        <v>6000000</v>
      </c>
      <c r="L16" s="573">
        <f t="shared" si="1"/>
        <v>17000000</v>
      </c>
    </row>
  </sheetData>
  <mergeCells count="12">
    <mergeCell ref="I4:L4"/>
    <mergeCell ref="K1:L1"/>
    <mergeCell ref="A2:L2"/>
    <mergeCell ref="A3:H3"/>
    <mergeCell ref="A4:A5"/>
    <mergeCell ref="B4:B5"/>
    <mergeCell ref="C4:C5"/>
    <mergeCell ref="D4:D5"/>
    <mergeCell ref="E4:E5"/>
    <mergeCell ref="F4:F5"/>
    <mergeCell ref="G4:G5"/>
    <mergeCell ref="H4:H5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tabColor rgb="FF26FA95"/>
  </sheetPr>
  <dimension ref="B3:H47"/>
  <sheetViews>
    <sheetView topLeftCell="A11" workbookViewId="0">
      <selection activeCell="B39" sqref="B39:G39"/>
    </sheetView>
  </sheetViews>
  <sheetFormatPr defaultRowHeight="12.75"/>
  <cols>
    <col min="5" max="5" width="36.42578125" customWidth="1"/>
    <col min="6" max="6" width="9.7109375" bestFit="1" customWidth="1"/>
    <col min="7" max="7" width="9.5703125" customWidth="1"/>
  </cols>
  <sheetData>
    <row r="3" spans="2:7">
      <c r="F3" s="687" t="s">
        <v>413</v>
      </c>
      <c r="G3" s="687"/>
    </row>
    <row r="4" spans="2:7">
      <c r="F4" s="687" t="s">
        <v>426</v>
      </c>
      <c r="G4" s="687"/>
    </row>
    <row r="5" spans="2:7">
      <c r="F5" s="687" t="s">
        <v>423</v>
      </c>
      <c r="G5" s="687"/>
    </row>
    <row r="6" spans="2:7">
      <c r="F6" s="687" t="s">
        <v>425</v>
      </c>
      <c r="G6" s="687"/>
    </row>
    <row r="7" spans="2:7">
      <c r="B7" s="746" t="s">
        <v>113</v>
      </c>
      <c r="C7" s="746"/>
      <c r="D7" s="746"/>
      <c r="E7" s="746"/>
      <c r="F7" s="746"/>
      <c r="G7" s="746"/>
    </row>
    <row r="8" spans="2:7">
      <c r="B8" s="746" t="s">
        <v>81</v>
      </c>
      <c r="C8" s="746"/>
      <c r="D8" s="746"/>
      <c r="E8" s="746"/>
      <c r="F8" s="746"/>
      <c r="G8" s="746"/>
    </row>
    <row r="9" spans="2:7">
      <c r="B9" s="746" t="s">
        <v>375</v>
      </c>
      <c r="C9" s="746"/>
      <c r="D9" s="746"/>
      <c r="E9" s="746"/>
      <c r="F9" s="746"/>
      <c r="G9" s="746"/>
    </row>
    <row r="11" spans="2:7" ht="13.5" thickBot="1">
      <c r="B11" t="s">
        <v>66</v>
      </c>
      <c r="F11" t="s">
        <v>63</v>
      </c>
    </row>
    <row r="12" spans="2:7" ht="13.5" thickBot="1">
      <c r="B12" s="550" t="s">
        <v>2</v>
      </c>
      <c r="C12" s="551" t="s">
        <v>9</v>
      </c>
      <c r="D12" s="548" t="s">
        <v>110</v>
      </c>
      <c r="E12" s="551" t="s">
        <v>10</v>
      </c>
      <c r="F12" s="551" t="s">
        <v>82</v>
      </c>
      <c r="G12" s="552"/>
    </row>
    <row r="13" spans="2:7">
      <c r="B13" s="32"/>
      <c r="C13" s="33"/>
      <c r="D13" s="46"/>
      <c r="E13" s="33"/>
      <c r="F13" s="34"/>
      <c r="G13" s="15"/>
    </row>
    <row r="14" spans="2:7" ht="25.5">
      <c r="B14" s="35">
        <v>900</v>
      </c>
      <c r="C14" s="36"/>
      <c r="D14" s="48"/>
      <c r="E14" s="42" t="s">
        <v>41</v>
      </c>
      <c r="F14" s="37"/>
      <c r="G14" s="38"/>
    </row>
    <row r="15" spans="2:7" ht="26.25" thickBot="1">
      <c r="B15" s="61"/>
      <c r="C15" s="53">
        <v>90011</v>
      </c>
      <c r="D15" s="52"/>
      <c r="E15" s="405" t="s">
        <v>83</v>
      </c>
      <c r="F15" s="54"/>
      <c r="G15" s="27"/>
    </row>
    <row r="16" spans="2:7" ht="13.5" thickBot="1">
      <c r="B16" s="29"/>
      <c r="C16" s="30"/>
      <c r="D16" s="55"/>
      <c r="E16" s="30" t="s">
        <v>84</v>
      </c>
      <c r="F16" s="56">
        <f>SUM(F18:F19)</f>
        <v>7100</v>
      </c>
      <c r="G16" s="31"/>
    </row>
    <row r="17" spans="2:8">
      <c r="B17" s="32"/>
      <c r="C17" s="33"/>
      <c r="D17" s="46"/>
      <c r="E17" s="33" t="s">
        <v>3</v>
      </c>
      <c r="F17" s="34"/>
      <c r="G17" s="15"/>
    </row>
    <row r="18" spans="2:8">
      <c r="B18" s="372"/>
      <c r="C18" s="373"/>
      <c r="D18" s="374"/>
      <c r="E18" s="373" t="s">
        <v>253</v>
      </c>
      <c r="F18" s="375">
        <v>4100</v>
      </c>
      <c r="G18" s="386"/>
      <c r="H18" s="406"/>
    </row>
    <row r="19" spans="2:8">
      <c r="B19" s="39"/>
      <c r="C19" s="40"/>
      <c r="D19" s="50" t="s">
        <v>85</v>
      </c>
      <c r="E19" s="40" t="s">
        <v>86</v>
      </c>
      <c r="F19" s="41">
        <v>3000</v>
      </c>
      <c r="G19" s="18"/>
    </row>
    <row r="20" spans="2:8" ht="13.5" thickBot="1">
      <c r="B20" s="61"/>
      <c r="C20" s="53"/>
      <c r="D20" s="52"/>
      <c r="E20" s="53"/>
      <c r="F20" s="54"/>
      <c r="G20" s="27"/>
    </row>
    <row r="21" spans="2:8" ht="13.5" thickBot="1">
      <c r="B21" s="29"/>
      <c r="C21" s="30"/>
      <c r="D21" s="55"/>
      <c r="E21" s="30" t="s">
        <v>217</v>
      </c>
      <c r="F21" s="56">
        <f>SUM(F24:F25)</f>
        <v>5000</v>
      </c>
      <c r="G21" s="31"/>
    </row>
    <row r="22" spans="2:8">
      <c r="B22" s="32"/>
      <c r="C22" s="33"/>
      <c r="D22" s="46"/>
      <c r="E22" s="33" t="s">
        <v>3</v>
      </c>
      <c r="F22" s="34"/>
      <c r="G22" s="15"/>
    </row>
    <row r="23" spans="2:8">
      <c r="B23" s="39"/>
      <c r="C23" s="40"/>
      <c r="D23" s="50"/>
      <c r="E23" s="286" t="s">
        <v>123</v>
      </c>
      <c r="F23" s="287">
        <f>SUM(F24:F25)</f>
        <v>5000</v>
      </c>
      <c r="G23" s="288"/>
    </row>
    <row r="24" spans="2:8">
      <c r="B24" s="39"/>
      <c r="C24" s="40"/>
      <c r="D24" s="50">
        <v>4210</v>
      </c>
      <c r="E24" s="40" t="s">
        <v>87</v>
      </c>
      <c r="F24" s="41">
        <v>4000</v>
      </c>
      <c r="G24" s="18"/>
    </row>
    <row r="25" spans="2:8">
      <c r="B25" s="39"/>
      <c r="C25" s="40"/>
      <c r="D25" s="50">
        <v>4300</v>
      </c>
      <c r="E25" s="40" t="s">
        <v>65</v>
      </c>
      <c r="F25" s="41">
        <v>1000</v>
      </c>
      <c r="G25" s="18"/>
    </row>
    <row r="26" spans="2:8">
      <c r="B26" s="61"/>
      <c r="C26" s="53"/>
      <c r="D26" s="52"/>
      <c r="E26" s="289" t="s">
        <v>124</v>
      </c>
      <c r="F26" s="290">
        <v>0</v>
      </c>
      <c r="G26" s="27"/>
    </row>
    <row r="27" spans="2:8" ht="13.5" thickBot="1">
      <c r="B27" s="61"/>
      <c r="C27" s="53"/>
      <c r="D27" s="52"/>
      <c r="E27" s="53"/>
      <c r="F27" s="54"/>
      <c r="G27" s="27"/>
    </row>
    <row r="28" spans="2:8" ht="25.5">
      <c r="B28" s="376"/>
      <c r="C28" s="377"/>
      <c r="D28" s="377"/>
      <c r="E28" s="378" t="s">
        <v>254</v>
      </c>
      <c r="F28" s="379">
        <f>SUM(F16-F21)</f>
        <v>2100</v>
      </c>
      <c r="G28" s="387"/>
      <c r="H28" s="406"/>
    </row>
    <row r="29" spans="2:8" ht="13.5" thickBot="1">
      <c r="B29" s="64"/>
      <c r="C29" s="65"/>
      <c r="D29" s="65"/>
      <c r="E29" s="65"/>
      <c r="F29" s="73"/>
      <c r="G29" s="67"/>
    </row>
    <row r="35" spans="2:8">
      <c r="B35" t="s">
        <v>78</v>
      </c>
      <c r="F35" s="687" t="s">
        <v>422</v>
      </c>
      <c r="G35" s="687"/>
    </row>
    <row r="36" spans="2:8">
      <c r="F36" s="687" t="s">
        <v>431</v>
      </c>
      <c r="G36" s="687"/>
    </row>
    <row r="37" spans="2:8">
      <c r="F37" s="687" t="s">
        <v>423</v>
      </c>
      <c r="G37" s="687"/>
    </row>
    <row r="38" spans="2:8">
      <c r="F38" s="687" t="s">
        <v>425</v>
      </c>
      <c r="G38" s="687"/>
    </row>
    <row r="39" spans="2:8">
      <c r="B39" s="746" t="s">
        <v>374</v>
      </c>
      <c r="C39" s="746"/>
      <c r="D39" s="746"/>
      <c r="E39" s="746"/>
      <c r="F39" s="746"/>
      <c r="G39" s="746"/>
    </row>
    <row r="40" spans="2:8" ht="13.5" thickBot="1">
      <c r="F40" t="s">
        <v>1</v>
      </c>
    </row>
    <row r="41" spans="2:8" ht="39" thickBot="1">
      <c r="B41" s="542" t="s">
        <v>64</v>
      </c>
      <c r="C41" s="543" t="s">
        <v>9</v>
      </c>
      <c r="D41" s="548" t="s">
        <v>110</v>
      </c>
      <c r="E41" s="543" t="s">
        <v>10</v>
      </c>
      <c r="F41" s="549" t="s">
        <v>79</v>
      </c>
      <c r="G41" s="546"/>
    </row>
    <row r="42" spans="2:8">
      <c r="B42" s="32"/>
      <c r="C42" s="33"/>
      <c r="D42" s="33"/>
      <c r="E42" s="33"/>
      <c r="F42" s="34"/>
      <c r="G42" s="15"/>
    </row>
    <row r="43" spans="2:8" ht="25.5">
      <c r="B43" s="35">
        <v>921</v>
      </c>
      <c r="C43" s="40"/>
      <c r="D43" s="40"/>
      <c r="E43" s="42" t="s">
        <v>60</v>
      </c>
      <c r="F43" s="37">
        <f>SUM(F44)</f>
        <v>132000</v>
      </c>
      <c r="G43" s="18"/>
    </row>
    <row r="44" spans="2:8">
      <c r="B44" s="39"/>
      <c r="C44" s="40">
        <v>92109</v>
      </c>
      <c r="D44" s="40"/>
      <c r="E44" s="40" t="s">
        <v>61</v>
      </c>
      <c r="F44" s="41">
        <f>SUM(F45)</f>
        <v>132000</v>
      </c>
      <c r="G44" s="18"/>
    </row>
    <row r="45" spans="2:8" ht="38.25">
      <c r="B45" s="372"/>
      <c r="C45" s="373"/>
      <c r="D45" s="373">
        <v>2480</v>
      </c>
      <c r="E45" s="380" t="s">
        <v>80</v>
      </c>
      <c r="F45" s="375">
        <v>132000</v>
      </c>
      <c r="G45" s="386"/>
      <c r="H45" s="406"/>
    </row>
    <row r="46" spans="2:8" ht="13.5" thickBot="1">
      <c r="B46" s="61"/>
      <c r="C46" s="53"/>
      <c r="D46" s="53"/>
      <c r="E46" s="53"/>
      <c r="F46" s="54"/>
      <c r="G46" s="27"/>
    </row>
    <row r="47" spans="2:8" ht="13.5" thickBot="1">
      <c r="B47" s="29"/>
      <c r="C47" s="30"/>
      <c r="D47" s="30"/>
      <c r="E47" s="30" t="s">
        <v>4</v>
      </c>
      <c r="F47" s="56">
        <f>SUM(F43)</f>
        <v>132000</v>
      </c>
      <c r="G47" s="31"/>
    </row>
  </sheetData>
  <mergeCells count="4">
    <mergeCell ref="B7:G7"/>
    <mergeCell ref="B8:G8"/>
    <mergeCell ref="B9:G9"/>
    <mergeCell ref="B39:G39"/>
  </mergeCells>
  <phoneticPr fontId="0" type="noConversion"/>
  <pageMargins left="0.55118110236220474" right="0.55118110236220474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26FA95"/>
    <pageSetUpPr fitToPage="1"/>
  </sheetPr>
  <dimension ref="B2:I15"/>
  <sheetViews>
    <sheetView workbookViewId="0">
      <selection activeCell="B7" sqref="B7"/>
    </sheetView>
  </sheetViews>
  <sheetFormatPr defaultRowHeight="12.75"/>
  <cols>
    <col min="6" max="6" width="31.140625" customWidth="1"/>
    <col min="7" max="7" width="22.7109375" customWidth="1"/>
    <col min="8" max="8" width="16.140625" customWidth="1"/>
  </cols>
  <sheetData>
    <row r="2" spans="2:9">
      <c r="H2" s="687" t="s">
        <v>433</v>
      </c>
    </row>
    <row r="3" spans="2:9">
      <c r="H3" s="687" t="s">
        <v>431</v>
      </c>
    </row>
    <row r="4" spans="2:9">
      <c r="H4" s="687" t="s">
        <v>423</v>
      </c>
    </row>
    <row r="5" spans="2:9">
      <c r="H5" s="687" t="s">
        <v>425</v>
      </c>
    </row>
    <row r="6" spans="2:9" ht="27" customHeight="1">
      <c r="C6" s="747" t="s">
        <v>218</v>
      </c>
      <c r="D6" s="747"/>
      <c r="E6" s="747"/>
      <c r="F6" s="747"/>
      <c r="G6" s="455"/>
    </row>
    <row r="7" spans="2:9">
      <c r="C7" s="748" t="s">
        <v>373</v>
      </c>
      <c r="D7" s="748"/>
      <c r="E7" s="748"/>
      <c r="F7" s="748"/>
      <c r="G7" s="456"/>
    </row>
    <row r="8" spans="2:9" ht="13.5" thickBot="1">
      <c r="H8" t="s">
        <v>195</v>
      </c>
    </row>
    <row r="9" spans="2:9" ht="26.25" thickBot="1">
      <c r="B9" s="542" t="s">
        <v>151</v>
      </c>
      <c r="C9" s="543" t="s">
        <v>2</v>
      </c>
      <c r="D9" s="543" t="s">
        <v>9</v>
      </c>
      <c r="E9" s="544" t="s">
        <v>110</v>
      </c>
      <c r="F9" s="543" t="s">
        <v>219</v>
      </c>
      <c r="G9" s="545" t="s">
        <v>371</v>
      </c>
      <c r="H9" s="546" t="s">
        <v>220</v>
      </c>
    </row>
    <row r="10" spans="2:9">
      <c r="B10" s="32"/>
      <c r="C10" s="33"/>
      <c r="D10" s="33"/>
      <c r="E10" s="33"/>
      <c r="F10" s="33"/>
      <c r="G10" s="252"/>
      <c r="H10" s="15"/>
    </row>
    <row r="11" spans="2:9" ht="15.75">
      <c r="B11" s="291" t="s">
        <v>152</v>
      </c>
      <c r="C11" s="292">
        <v>600</v>
      </c>
      <c r="D11" s="292"/>
      <c r="E11" s="292"/>
      <c r="F11" s="292" t="s">
        <v>47</v>
      </c>
      <c r="G11" s="539"/>
      <c r="H11" s="293">
        <f>SUM(H12)</f>
        <v>30000</v>
      </c>
    </row>
    <row r="12" spans="2:9">
      <c r="B12" s="248"/>
      <c r="C12" s="119"/>
      <c r="D12" s="119">
        <v>60014</v>
      </c>
      <c r="E12" s="119"/>
      <c r="F12" s="119" t="s">
        <v>221</v>
      </c>
      <c r="G12" s="322"/>
      <c r="H12" s="111">
        <f>SUM(H13:H15)</f>
        <v>30000</v>
      </c>
    </row>
    <row r="13" spans="2:9" ht="17.25" customHeight="1">
      <c r="B13" s="61"/>
      <c r="C13" s="53"/>
      <c r="D13" s="53"/>
      <c r="E13" s="53"/>
      <c r="F13" s="457"/>
      <c r="G13" s="540"/>
      <c r="H13" s="86"/>
    </row>
    <row r="14" spans="2:9" ht="127.5">
      <c r="B14" s="61"/>
      <c r="C14" s="53"/>
      <c r="D14" s="53"/>
      <c r="E14" s="53">
        <v>6300</v>
      </c>
      <c r="F14" s="405" t="s">
        <v>285</v>
      </c>
      <c r="G14" s="540" t="s">
        <v>372</v>
      </c>
      <c r="H14" s="86">
        <v>30000</v>
      </c>
    </row>
    <row r="15" spans="2:9" ht="13.5" thickBot="1">
      <c r="B15" s="381"/>
      <c r="C15" s="382"/>
      <c r="D15" s="382"/>
      <c r="E15" s="382"/>
      <c r="F15" s="383"/>
      <c r="G15" s="541"/>
      <c r="H15" s="388"/>
      <c r="I15" s="406"/>
    </row>
  </sheetData>
  <mergeCells count="2">
    <mergeCell ref="C6:F6"/>
    <mergeCell ref="C7:F7"/>
  </mergeCells>
  <phoneticPr fontId="11" type="noConversion"/>
  <pageMargins left="0.74803149606299213" right="0.74803149606299213" top="0.98425196850393704" bottom="0.98425196850393704" header="0.51181102362204722" footer="0.51181102362204722"/>
  <pageSetup paperSize="9" scale="70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A3:N91"/>
  <sheetViews>
    <sheetView workbookViewId="0">
      <selection activeCell="F22" sqref="F22"/>
    </sheetView>
  </sheetViews>
  <sheetFormatPr defaultRowHeight="12.75"/>
  <cols>
    <col min="1" max="1" width="6.5703125" customWidth="1"/>
    <col min="2" max="2" width="28.5703125" customWidth="1"/>
    <col min="3" max="3" width="13.42578125" hidden="1" customWidth="1"/>
    <col min="4" max="4" width="1.7109375" customWidth="1"/>
    <col min="5" max="5" width="12.28515625" customWidth="1"/>
    <col min="6" max="6" width="13.28515625" style="273" customWidth="1"/>
    <col min="7" max="7" width="14" customWidth="1"/>
    <col min="8" max="8" width="13.5703125" customWidth="1"/>
    <col min="9" max="9" width="14" customWidth="1"/>
    <col min="10" max="10" width="13.28515625" customWidth="1"/>
    <col min="11" max="11" width="13.42578125" customWidth="1"/>
    <col min="12" max="12" width="14" customWidth="1"/>
    <col min="13" max="13" width="13.28515625" customWidth="1"/>
    <col min="14" max="14" width="16.140625" customWidth="1"/>
  </cols>
  <sheetData>
    <row r="3" spans="1:14" ht="15.75">
      <c r="B3" s="717" t="s">
        <v>114</v>
      </c>
      <c r="C3" s="717"/>
      <c r="D3" s="717"/>
      <c r="E3" s="717"/>
      <c r="F3" s="717"/>
      <c r="G3" s="717"/>
      <c r="H3" s="717"/>
      <c r="I3" s="717"/>
      <c r="J3" s="717"/>
    </row>
    <row r="4" spans="1:14" ht="15.75">
      <c r="B4" s="717" t="s">
        <v>115</v>
      </c>
      <c r="C4" s="717"/>
      <c r="D4" s="717"/>
      <c r="E4" s="717"/>
      <c r="F4" s="717"/>
      <c r="G4" s="717"/>
      <c r="H4" s="717"/>
      <c r="I4" s="717"/>
      <c r="J4" s="717"/>
    </row>
    <row r="5" spans="1:14" ht="15.75">
      <c r="B5" s="717" t="s">
        <v>414</v>
      </c>
      <c r="C5" s="717"/>
      <c r="D5" s="717"/>
      <c r="E5" s="717"/>
      <c r="F5" s="717"/>
      <c r="G5" s="717"/>
      <c r="H5" s="717"/>
      <c r="I5" s="717"/>
      <c r="J5" s="717"/>
    </row>
    <row r="7" spans="1:14" ht="13.5" thickBot="1">
      <c r="J7" t="s">
        <v>116</v>
      </c>
    </row>
    <row r="8" spans="1:14" ht="13.5" thickBot="1">
      <c r="A8" s="638" t="s">
        <v>117</v>
      </c>
      <c r="B8" s="639" t="s">
        <v>118</v>
      </c>
      <c r="C8" s="749"/>
      <c r="D8" s="749"/>
      <c r="E8" s="640" t="s">
        <v>119</v>
      </c>
      <c r="F8" s="641"/>
      <c r="G8" s="642" t="s">
        <v>120</v>
      </c>
      <c r="H8" s="642"/>
      <c r="I8" s="642"/>
      <c r="J8" s="641"/>
      <c r="K8" s="643"/>
      <c r="L8" s="644"/>
      <c r="M8" s="645"/>
      <c r="N8" s="646"/>
    </row>
    <row r="9" spans="1:14" ht="13.5" thickBot="1">
      <c r="A9" s="647"/>
      <c r="B9" s="648"/>
      <c r="C9" s="649"/>
      <c r="D9" s="649"/>
      <c r="E9" s="649">
        <v>2007</v>
      </c>
      <c r="F9" s="649">
        <v>2008</v>
      </c>
      <c r="G9" s="649">
        <v>2009</v>
      </c>
      <c r="H9" s="668">
        <v>2010</v>
      </c>
      <c r="I9" s="649">
        <v>2011</v>
      </c>
      <c r="J9" s="650">
        <v>2012</v>
      </c>
      <c r="K9" s="640">
        <v>2013</v>
      </c>
      <c r="L9" s="651">
        <v>2014</v>
      </c>
      <c r="M9" s="652">
        <v>2015</v>
      </c>
      <c r="N9" s="653">
        <v>2016</v>
      </c>
    </row>
    <row r="10" spans="1:14" ht="13.5" thickBot="1">
      <c r="A10" s="121"/>
      <c r="B10" s="89"/>
      <c r="C10" s="89"/>
      <c r="D10" s="89"/>
      <c r="E10" s="89"/>
      <c r="F10" s="274"/>
      <c r="G10" s="654"/>
      <c r="H10" s="449"/>
      <c r="I10" s="89"/>
      <c r="J10" s="162"/>
      <c r="K10" s="294"/>
      <c r="L10" s="615"/>
      <c r="M10" s="33"/>
      <c r="N10" s="15"/>
    </row>
    <row r="11" spans="1:14" ht="24" customHeight="1" thickBot="1">
      <c r="A11" s="575">
        <v>1</v>
      </c>
      <c r="B11" s="576" t="s">
        <v>121</v>
      </c>
      <c r="C11" s="577"/>
      <c r="D11" s="577"/>
      <c r="E11" s="577">
        <v>8267596</v>
      </c>
      <c r="F11" s="577">
        <f>SUM(F12:F13)</f>
        <v>9152894.3699999992</v>
      </c>
      <c r="G11" s="577">
        <f>SUM(G12:G13)</f>
        <v>9382600</v>
      </c>
      <c r="H11" s="669">
        <f>SUM(H12:H13)</f>
        <v>9800439</v>
      </c>
      <c r="I11" s="577">
        <f>SUM(I12:I13)</f>
        <v>11281696.17</v>
      </c>
      <c r="J11" s="577">
        <f>SUM(J12:J13)</f>
        <v>11620147.0551</v>
      </c>
      <c r="K11" s="577">
        <f t="shared" ref="K11:N11" si="0">SUM(K12:K13)</f>
        <v>11968751.466752999</v>
      </c>
      <c r="L11" s="616">
        <f t="shared" si="0"/>
        <v>12327814.010755589</v>
      </c>
      <c r="M11" s="582">
        <f t="shared" si="0"/>
        <v>12697648.431078257</v>
      </c>
      <c r="N11" s="635">
        <f t="shared" si="0"/>
        <v>13078577.884010606</v>
      </c>
    </row>
    <row r="12" spans="1:14" ht="15" customHeight="1" thickBot="1">
      <c r="A12" s="315">
        <v>2</v>
      </c>
      <c r="B12" s="316" t="s">
        <v>245</v>
      </c>
      <c r="C12" s="317"/>
      <c r="D12" s="317"/>
      <c r="E12" s="317"/>
      <c r="F12" s="318">
        <v>8849726</v>
      </c>
      <c r="G12" s="655">
        <v>8855000</v>
      </c>
      <c r="H12" s="670">
        <v>8502739</v>
      </c>
      <c r="I12" s="317">
        <f t="shared" ref="I12:N12" si="1">SUM(H12*103%)</f>
        <v>8757821.1699999999</v>
      </c>
      <c r="J12" s="317">
        <f t="shared" si="1"/>
        <v>9020555.8050999995</v>
      </c>
      <c r="K12" s="317">
        <f t="shared" si="1"/>
        <v>9291172.4792529996</v>
      </c>
      <c r="L12" s="617">
        <f t="shared" si="1"/>
        <v>9569907.6536305901</v>
      </c>
      <c r="M12" s="618">
        <f t="shared" si="1"/>
        <v>9857004.8832395077</v>
      </c>
      <c r="N12" s="564">
        <f t="shared" si="1"/>
        <v>10152715.029736694</v>
      </c>
    </row>
    <row r="13" spans="1:14" ht="16.5" customHeight="1" thickBot="1">
      <c r="A13" s="315">
        <v>3</v>
      </c>
      <c r="B13" s="316" t="s">
        <v>248</v>
      </c>
      <c r="C13" s="317"/>
      <c r="D13" s="317"/>
      <c r="E13" s="317"/>
      <c r="F13" s="318">
        <v>303168.37</v>
      </c>
      <c r="G13" s="655">
        <v>527600</v>
      </c>
      <c r="H13" s="670">
        <v>1297700</v>
      </c>
      <c r="I13" s="617">
        <v>2523875</v>
      </c>
      <c r="J13" s="622">
        <f t="shared" ref="J13:N13" si="2">SUM(I13*103/100)</f>
        <v>2599591.25</v>
      </c>
      <c r="K13" s="626">
        <f t="shared" si="2"/>
        <v>2677578.9874999998</v>
      </c>
      <c r="L13" s="627">
        <f t="shared" si="2"/>
        <v>2757906.3571249996</v>
      </c>
      <c r="M13" s="626">
        <f t="shared" si="2"/>
        <v>2840643.5478387498</v>
      </c>
      <c r="N13" s="628">
        <f t="shared" si="2"/>
        <v>2925862.8542739125</v>
      </c>
    </row>
    <row r="14" spans="1:14" ht="16.5" customHeight="1" thickBot="1">
      <c r="A14" s="315">
        <v>4</v>
      </c>
      <c r="B14" s="574" t="s">
        <v>389</v>
      </c>
      <c r="C14" s="317"/>
      <c r="D14" s="317"/>
      <c r="E14" s="317"/>
      <c r="F14" s="318"/>
      <c r="G14" s="655">
        <v>100000</v>
      </c>
      <c r="H14" s="670">
        <v>100000</v>
      </c>
      <c r="I14" s="617">
        <v>100000</v>
      </c>
      <c r="J14" s="624">
        <v>130000</v>
      </c>
      <c r="K14" s="623">
        <v>130000</v>
      </c>
      <c r="L14" s="623">
        <v>140000</v>
      </c>
      <c r="M14" s="625">
        <v>150000</v>
      </c>
      <c r="N14" s="682">
        <v>150000</v>
      </c>
    </row>
    <row r="15" spans="1:14" ht="15" customHeight="1" thickBot="1">
      <c r="A15" s="578">
        <v>5</v>
      </c>
      <c r="B15" s="579" t="s">
        <v>122</v>
      </c>
      <c r="C15" s="580"/>
      <c r="D15" s="580"/>
      <c r="E15" s="580">
        <f>SUM(E16:E17)</f>
        <v>8004167</v>
      </c>
      <c r="F15" s="580">
        <f>SUM(F16:F17)</f>
        <v>8364210</v>
      </c>
      <c r="G15" s="580">
        <f t="shared" ref="G15:L15" si="3">SUM(G16:G17)</f>
        <v>8576514</v>
      </c>
      <c r="H15" s="671">
        <f t="shared" si="3"/>
        <v>16431373</v>
      </c>
      <c r="I15" s="580">
        <f t="shared" si="3"/>
        <v>10753616</v>
      </c>
      <c r="J15" s="619">
        <f t="shared" si="3"/>
        <v>10600147</v>
      </c>
      <c r="K15" s="581">
        <f t="shared" si="3"/>
        <v>10948751.24</v>
      </c>
      <c r="L15" s="620">
        <f t="shared" si="3"/>
        <v>11307813.864800001</v>
      </c>
      <c r="M15" s="621">
        <f>SUM(M16:M17)</f>
        <v>11677648.502096001</v>
      </c>
      <c r="N15" s="636">
        <f>SUM(N16:N17)</f>
        <v>12558578.292137921</v>
      </c>
    </row>
    <row r="16" spans="1:14" ht="15.75" customHeight="1" thickBot="1">
      <c r="A16" s="32">
        <v>6</v>
      </c>
      <c r="B16" s="609" t="s">
        <v>246</v>
      </c>
      <c r="C16" s="166"/>
      <c r="D16" s="164"/>
      <c r="E16" s="87">
        <v>6529079</v>
      </c>
      <c r="F16" s="276">
        <v>7198892</v>
      </c>
      <c r="G16" s="656">
        <v>7184000</v>
      </c>
      <c r="H16" s="672">
        <v>9016373</v>
      </c>
      <c r="I16" s="87">
        <v>9268100</v>
      </c>
      <c r="J16" s="87">
        <f t="shared" ref="J16:N16" si="4">SUM(I16*102/100)</f>
        <v>9453462</v>
      </c>
      <c r="K16" s="163">
        <f t="shared" si="4"/>
        <v>9642531.2400000002</v>
      </c>
      <c r="L16" s="190">
        <f t="shared" si="4"/>
        <v>9835381.8648000006</v>
      </c>
      <c r="M16" s="125">
        <f t="shared" si="4"/>
        <v>10032089.502096001</v>
      </c>
      <c r="N16" s="85">
        <f t="shared" si="4"/>
        <v>10232731.292137921</v>
      </c>
    </row>
    <row r="17" spans="1:14" ht="17.25" customHeight="1" thickBot="1">
      <c r="A17" s="61">
        <v>7</v>
      </c>
      <c r="B17" s="608" t="s">
        <v>247</v>
      </c>
      <c r="C17" s="165"/>
      <c r="D17" s="123"/>
      <c r="E17" s="123">
        <v>1475088</v>
      </c>
      <c r="F17" s="277">
        <v>1165318</v>
      </c>
      <c r="G17" s="657">
        <v>1392514</v>
      </c>
      <c r="H17" s="673">
        <v>7415000</v>
      </c>
      <c r="I17" s="123">
        <v>1485516</v>
      </c>
      <c r="J17" s="123">
        <v>1146685</v>
      </c>
      <c r="K17" s="188">
        <v>1306220</v>
      </c>
      <c r="L17" s="188">
        <v>1472432</v>
      </c>
      <c r="M17" s="123">
        <v>1645559</v>
      </c>
      <c r="N17" s="86">
        <v>2325847</v>
      </c>
    </row>
    <row r="18" spans="1:14" ht="18" customHeight="1" thickBot="1">
      <c r="A18" s="29">
        <v>8</v>
      </c>
      <c r="B18" s="84" t="s">
        <v>125</v>
      </c>
      <c r="C18" s="122"/>
      <c r="D18" s="122"/>
      <c r="E18" s="122">
        <f t="shared" ref="E18:K18" si="5">SUM(E11-E15)</f>
        <v>263429</v>
      </c>
      <c r="F18" s="275">
        <f t="shared" si="5"/>
        <v>788684.36999999918</v>
      </c>
      <c r="G18" s="658">
        <f t="shared" si="5"/>
        <v>806086</v>
      </c>
      <c r="H18" s="671">
        <f t="shared" si="5"/>
        <v>-6630934</v>
      </c>
      <c r="I18" s="122">
        <f t="shared" si="5"/>
        <v>528080.16999999993</v>
      </c>
      <c r="J18" s="187">
        <f t="shared" si="5"/>
        <v>1020000.0550999995</v>
      </c>
      <c r="K18" s="196">
        <f t="shared" si="5"/>
        <v>1020000.2267529983</v>
      </c>
      <c r="L18" s="196">
        <f>SUM(L11-L15)</f>
        <v>1020000.1459555887</v>
      </c>
      <c r="M18" s="122">
        <f>SUM(M11-M15)</f>
        <v>1019999.928982256</v>
      </c>
      <c r="N18" s="563">
        <f>SUM(N11-N15)</f>
        <v>519999.59187268466</v>
      </c>
    </row>
    <row r="19" spans="1:14" ht="18" customHeight="1" thickBot="1">
      <c r="A19" s="29">
        <v>9</v>
      </c>
      <c r="B19" s="84" t="s">
        <v>126</v>
      </c>
      <c r="C19" s="122"/>
      <c r="D19" s="122"/>
      <c r="E19" s="122">
        <f t="shared" ref="E19:N19" si="6">SUM(E20-E39)</f>
        <v>299009</v>
      </c>
      <c r="F19" s="275">
        <f t="shared" si="6"/>
        <v>391174</v>
      </c>
      <c r="G19" s="658">
        <f t="shared" si="6"/>
        <v>852688</v>
      </c>
      <c r="H19" s="671">
        <f t="shared" si="6"/>
        <v>6630934</v>
      </c>
      <c r="I19" s="122">
        <f t="shared" si="6"/>
        <v>-528080</v>
      </c>
      <c r="J19" s="187">
        <f t="shared" si="6"/>
        <v>-1020000</v>
      </c>
      <c r="K19" s="196">
        <f t="shared" si="6"/>
        <v>-1020000</v>
      </c>
      <c r="L19" s="187">
        <f t="shared" si="6"/>
        <v>-1020000</v>
      </c>
      <c r="M19" s="122">
        <f t="shared" si="6"/>
        <v>-1020000</v>
      </c>
      <c r="N19" s="563">
        <f t="shared" si="6"/>
        <v>-520000</v>
      </c>
    </row>
    <row r="20" spans="1:14" ht="16.5" customHeight="1" thickBot="1">
      <c r="A20" s="578">
        <v>10</v>
      </c>
      <c r="B20" s="579" t="s">
        <v>127</v>
      </c>
      <c r="C20" s="580"/>
      <c r="D20" s="580"/>
      <c r="E20" s="580">
        <f>SUM(E21,E23,E27,E28,E30,E33,E36,E37)</f>
        <v>489783</v>
      </c>
      <c r="F20" s="580">
        <f t="shared" ref="F20:N20" si="7">SUM(F21,F24,F27,F28,F30,F33,F36,F37)</f>
        <v>562439</v>
      </c>
      <c r="G20" s="580">
        <f t="shared" si="7"/>
        <v>1179858</v>
      </c>
      <c r="H20" s="671">
        <f t="shared" si="7"/>
        <v>6758774</v>
      </c>
      <c r="I20" s="580">
        <f t="shared" si="7"/>
        <v>0</v>
      </c>
      <c r="J20" s="583">
        <f t="shared" si="7"/>
        <v>0</v>
      </c>
      <c r="K20" s="629">
        <f t="shared" si="7"/>
        <v>0</v>
      </c>
      <c r="L20" s="581">
        <f t="shared" si="7"/>
        <v>0</v>
      </c>
      <c r="M20" s="630">
        <f t="shared" si="7"/>
        <v>0</v>
      </c>
      <c r="N20" s="631">
        <f t="shared" si="7"/>
        <v>0</v>
      </c>
    </row>
    <row r="21" spans="1:14" ht="18" customHeight="1">
      <c r="A21" s="32">
        <v>11</v>
      </c>
      <c r="B21" s="91" t="s">
        <v>260</v>
      </c>
      <c r="C21" s="124"/>
      <c r="D21" s="124"/>
      <c r="E21" s="124"/>
      <c r="F21" s="278"/>
      <c r="G21" s="659"/>
      <c r="H21" s="674">
        <v>5100000</v>
      </c>
      <c r="I21" s="124"/>
      <c r="J21" s="124"/>
      <c r="K21" s="189"/>
      <c r="L21" s="252"/>
      <c r="M21" s="33"/>
      <c r="N21" s="15"/>
    </row>
    <row r="22" spans="1:14" ht="57.75" customHeight="1">
      <c r="A22" s="39">
        <v>12</v>
      </c>
      <c r="B22" s="319" t="s">
        <v>261</v>
      </c>
      <c r="C22" s="125"/>
      <c r="D22" s="125"/>
      <c r="E22" s="125"/>
      <c r="F22" s="279"/>
      <c r="G22" s="660"/>
      <c r="H22" s="450"/>
      <c r="I22" s="125"/>
      <c r="J22" s="125"/>
      <c r="K22" s="190"/>
      <c r="L22" s="253"/>
      <c r="M22" s="40"/>
      <c r="N22" s="18"/>
    </row>
    <row r="23" spans="1:14" ht="20.25" customHeight="1">
      <c r="A23" s="248">
        <v>13</v>
      </c>
      <c r="B23" s="234" t="s">
        <v>262</v>
      </c>
      <c r="C23" s="182"/>
      <c r="D23" s="182"/>
      <c r="E23" s="182">
        <v>189550</v>
      </c>
      <c r="F23" s="320"/>
      <c r="G23" s="453"/>
      <c r="H23" s="452"/>
      <c r="I23" s="182"/>
      <c r="J23" s="182"/>
      <c r="K23" s="321"/>
      <c r="L23" s="322"/>
      <c r="M23" s="119"/>
      <c r="N23" s="18"/>
    </row>
    <row r="24" spans="1:14" ht="51">
      <c r="A24" s="39">
        <v>14</v>
      </c>
      <c r="B24" s="319" t="s">
        <v>263</v>
      </c>
      <c r="C24" s="324"/>
      <c r="D24" s="324"/>
      <c r="E24" s="324"/>
      <c r="F24" s="325"/>
      <c r="G24" s="451"/>
      <c r="H24" s="675"/>
      <c r="I24" s="324"/>
      <c r="J24" s="324"/>
      <c r="K24" s="326"/>
      <c r="L24" s="327"/>
      <c r="M24" s="328"/>
      <c r="N24" s="18"/>
    </row>
    <row r="25" spans="1:14">
      <c r="A25" s="39"/>
      <c r="B25" s="319"/>
      <c r="C25" s="125"/>
      <c r="D25" s="125"/>
      <c r="E25" s="125"/>
      <c r="F25" s="279"/>
      <c r="G25" s="660"/>
      <c r="H25" s="450"/>
      <c r="I25" s="125"/>
      <c r="J25" s="125"/>
      <c r="K25" s="190"/>
      <c r="L25" s="253"/>
      <c r="M25" s="40"/>
      <c r="N25" s="18"/>
    </row>
    <row r="26" spans="1:14">
      <c r="A26" s="39"/>
      <c r="B26" s="319"/>
      <c r="C26" s="125"/>
      <c r="D26" s="125"/>
      <c r="E26" s="125"/>
      <c r="F26" s="279"/>
      <c r="G26" s="660"/>
      <c r="H26" s="450"/>
      <c r="I26" s="125"/>
      <c r="J26" s="125"/>
      <c r="K26" s="190"/>
      <c r="L26" s="253"/>
      <c r="M26" s="40"/>
      <c r="N26" s="18"/>
    </row>
    <row r="27" spans="1:14" ht="27" customHeight="1">
      <c r="A27" s="35">
        <v>15</v>
      </c>
      <c r="B27" s="42" t="s">
        <v>264</v>
      </c>
      <c r="C27" s="126"/>
      <c r="D27" s="126"/>
      <c r="E27" s="126"/>
      <c r="F27" s="257"/>
      <c r="G27" s="661"/>
      <c r="H27" s="676"/>
      <c r="I27" s="126"/>
      <c r="J27" s="126"/>
      <c r="K27" s="191"/>
      <c r="L27" s="253"/>
      <c r="M27" s="40"/>
      <c r="N27" s="18"/>
    </row>
    <row r="28" spans="1:14" ht="27.75" customHeight="1">
      <c r="A28" s="35">
        <v>16</v>
      </c>
      <c r="B28" s="42" t="s">
        <v>265</v>
      </c>
      <c r="C28" s="126"/>
      <c r="D28" s="126"/>
      <c r="E28" s="126"/>
      <c r="F28" s="257">
        <v>562439</v>
      </c>
      <c r="G28" s="661">
        <v>1179858</v>
      </c>
      <c r="H28" s="676">
        <v>1658774</v>
      </c>
      <c r="I28" s="126"/>
      <c r="J28" s="126"/>
      <c r="K28" s="191"/>
      <c r="L28" s="253"/>
      <c r="M28" s="40"/>
      <c r="N28" s="18"/>
    </row>
    <row r="29" spans="1:14" ht="24.75" customHeight="1">
      <c r="A29" s="127">
        <v>17</v>
      </c>
      <c r="B29" s="82" t="s">
        <v>266</v>
      </c>
      <c r="C29" s="128"/>
      <c r="D29" s="128"/>
      <c r="E29" s="128"/>
      <c r="F29" s="280">
        <v>391174</v>
      </c>
      <c r="G29" s="662">
        <v>852688</v>
      </c>
      <c r="H29" s="677">
        <v>127840</v>
      </c>
      <c r="I29" s="128"/>
      <c r="J29" s="128"/>
      <c r="K29" s="192"/>
      <c r="L29" s="253"/>
      <c r="M29" s="40"/>
      <c r="N29" s="18"/>
    </row>
    <row r="30" spans="1:14" ht="14.25" customHeight="1">
      <c r="A30" s="35"/>
      <c r="B30" s="42"/>
      <c r="C30" s="126"/>
      <c r="D30" s="126"/>
      <c r="E30" s="126"/>
      <c r="F30" s="257"/>
      <c r="G30" s="661"/>
      <c r="H30" s="676"/>
      <c r="I30" s="126"/>
      <c r="J30" s="126"/>
      <c r="K30" s="191"/>
      <c r="L30" s="253"/>
      <c r="M30" s="40"/>
      <c r="N30" s="18"/>
    </row>
    <row r="31" spans="1:14" ht="13.5" customHeight="1">
      <c r="A31" s="39"/>
      <c r="B31" s="319"/>
      <c r="C31" s="125"/>
      <c r="D31" s="125"/>
      <c r="E31" s="125"/>
      <c r="F31" s="279"/>
      <c r="G31" s="660"/>
      <c r="H31" s="450"/>
      <c r="I31" s="125"/>
      <c r="J31" s="125"/>
      <c r="K31" s="190"/>
      <c r="L31" s="253"/>
      <c r="M31" s="40"/>
      <c r="N31" s="18"/>
    </row>
    <row r="32" spans="1:14">
      <c r="A32" s="39"/>
      <c r="B32" s="319"/>
      <c r="C32" s="125"/>
      <c r="D32" s="125"/>
      <c r="E32" s="125"/>
      <c r="F32" s="279"/>
      <c r="G32" s="660"/>
      <c r="H32" s="450"/>
      <c r="I32" s="125"/>
      <c r="J32" s="125"/>
      <c r="K32" s="190"/>
      <c r="L32" s="253"/>
      <c r="M32" s="40"/>
      <c r="N32" s="18"/>
    </row>
    <row r="33" spans="1:14" ht="56.25" customHeight="1">
      <c r="A33" s="35">
        <v>18</v>
      </c>
      <c r="B33" s="42" t="s">
        <v>128</v>
      </c>
      <c r="C33" s="126"/>
      <c r="D33" s="126"/>
      <c r="E33" s="126"/>
      <c r="F33" s="257"/>
      <c r="G33" s="661"/>
      <c r="H33" s="676"/>
      <c r="I33" s="126"/>
      <c r="J33" s="126"/>
      <c r="K33" s="191"/>
      <c r="L33" s="253"/>
      <c r="M33" s="40"/>
      <c r="N33" s="18"/>
    </row>
    <row r="34" spans="1:14" ht="69.75" customHeight="1">
      <c r="A34" s="39">
        <v>19</v>
      </c>
      <c r="B34" s="319" t="s">
        <v>267</v>
      </c>
      <c r="C34" s="125"/>
      <c r="D34" s="125"/>
      <c r="E34" s="125"/>
      <c r="F34" s="279"/>
      <c r="G34" s="660"/>
      <c r="H34" s="450"/>
      <c r="I34" s="125"/>
      <c r="J34" s="125"/>
      <c r="K34" s="190"/>
      <c r="L34" s="253"/>
      <c r="M34" s="40"/>
      <c r="N34" s="18"/>
    </row>
    <row r="35" spans="1:14">
      <c r="A35" s="39"/>
      <c r="B35" s="319"/>
      <c r="C35" s="125"/>
      <c r="D35" s="125"/>
      <c r="E35" s="125"/>
      <c r="F35" s="279"/>
      <c r="G35" s="660"/>
      <c r="H35" s="450"/>
      <c r="I35" s="125"/>
      <c r="J35" s="125"/>
      <c r="K35" s="190"/>
      <c r="L35" s="253"/>
      <c r="M35" s="40"/>
      <c r="N35" s="18"/>
    </row>
    <row r="36" spans="1:14" ht="26.25" customHeight="1">
      <c r="A36" s="35">
        <v>20</v>
      </c>
      <c r="B36" s="42" t="s">
        <v>129</v>
      </c>
      <c r="C36" s="126"/>
      <c r="D36" s="126"/>
      <c r="E36" s="126"/>
      <c r="F36" s="257"/>
      <c r="G36" s="661"/>
      <c r="H36" s="676"/>
      <c r="I36" s="126"/>
      <c r="J36" s="126"/>
      <c r="K36" s="191"/>
      <c r="L36" s="253"/>
      <c r="M36" s="40"/>
      <c r="N36" s="18"/>
    </row>
    <row r="37" spans="1:14" ht="20.25" customHeight="1">
      <c r="A37" s="129">
        <v>21</v>
      </c>
      <c r="B37" s="92" t="s">
        <v>130</v>
      </c>
      <c r="C37" s="130"/>
      <c r="D37" s="130"/>
      <c r="E37" s="130">
        <v>300233</v>
      </c>
      <c r="F37" s="281">
        <f>SUM(F38)</f>
        <v>0</v>
      </c>
      <c r="G37" s="663">
        <f>SUM(G38)</f>
        <v>0</v>
      </c>
      <c r="H37" s="678"/>
      <c r="I37" s="130"/>
      <c r="J37" s="130"/>
      <c r="K37" s="193"/>
      <c r="L37" s="253"/>
      <c r="M37" s="40"/>
      <c r="N37" s="18"/>
    </row>
    <row r="38" spans="1:14" ht="23.25" customHeight="1" thickBot="1">
      <c r="A38" s="131">
        <v>22</v>
      </c>
      <c r="B38" s="132" t="s">
        <v>131</v>
      </c>
      <c r="C38" s="133"/>
      <c r="D38" s="133"/>
      <c r="E38" s="133"/>
      <c r="F38" s="282"/>
      <c r="G38" s="664"/>
      <c r="H38" s="679"/>
      <c r="I38" s="133"/>
      <c r="J38" s="133"/>
      <c r="K38" s="134"/>
      <c r="L38" s="254"/>
      <c r="M38" s="53"/>
      <c r="N38" s="27"/>
    </row>
    <row r="39" spans="1:14" ht="21" customHeight="1" thickBot="1">
      <c r="A39" s="578">
        <v>23</v>
      </c>
      <c r="B39" s="579" t="s">
        <v>132</v>
      </c>
      <c r="C39" s="580"/>
      <c r="D39" s="580"/>
      <c r="E39" s="580">
        <f t="shared" ref="E39:F39" si="8">SUM(E40,E43,E46,E48,E51,E54)</f>
        <v>190774</v>
      </c>
      <c r="F39" s="580">
        <f t="shared" si="8"/>
        <v>171265</v>
      </c>
      <c r="G39" s="580">
        <f>SUM(G40,G42,G46,G48,G51,G54)</f>
        <v>327170</v>
      </c>
      <c r="H39" s="671">
        <f t="shared" ref="H39:N39" si="9">SUM(H40,H42,H46,H48,H51,H54)</f>
        <v>127840</v>
      </c>
      <c r="I39" s="580">
        <f t="shared" si="9"/>
        <v>528080</v>
      </c>
      <c r="J39" s="580">
        <f t="shared" si="9"/>
        <v>1020000</v>
      </c>
      <c r="K39" s="580">
        <f t="shared" si="9"/>
        <v>1020000</v>
      </c>
      <c r="L39" s="583">
        <f t="shared" si="9"/>
        <v>1020000</v>
      </c>
      <c r="M39" s="630">
        <f t="shared" si="9"/>
        <v>1020000</v>
      </c>
      <c r="N39" s="631">
        <f t="shared" si="9"/>
        <v>520000</v>
      </c>
    </row>
    <row r="40" spans="1:14" ht="27" customHeight="1" thickBot="1">
      <c r="A40" s="135">
        <v>24</v>
      </c>
      <c r="B40" s="91" t="s">
        <v>268</v>
      </c>
      <c r="C40" s="124"/>
      <c r="D40" s="124"/>
      <c r="E40" s="124">
        <v>190774</v>
      </c>
      <c r="F40" s="278">
        <v>171265</v>
      </c>
      <c r="G40" s="665">
        <v>153425</v>
      </c>
      <c r="H40" s="674">
        <v>127840</v>
      </c>
      <c r="I40" s="124">
        <v>528080</v>
      </c>
      <c r="J40" s="124">
        <v>1020000</v>
      </c>
      <c r="K40" s="189">
        <v>1020000</v>
      </c>
      <c r="L40" s="255">
        <v>1020000</v>
      </c>
      <c r="M40" s="632">
        <v>1020000</v>
      </c>
      <c r="N40" s="633">
        <v>520000</v>
      </c>
    </row>
    <row r="41" spans="1:14" ht="53.25" customHeight="1">
      <c r="A41" s="39">
        <v>25</v>
      </c>
      <c r="B41" s="319" t="s">
        <v>269</v>
      </c>
      <c r="C41" s="125"/>
      <c r="D41" s="125"/>
      <c r="E41" s="125"/>
      <c r="F41" s="279"/>
      <c r="G41" s="660"/>
      <c r="H41" s="450"/>
      <c r="I41" s="125"/>
      <c r="J41" s="125"/>
      <c r="K41" s="190"/>
      <c r="L41" s="252"/>
      <c r="M41" s="33"/>
      <c r="N41" s="15"/>
    </row>
    <row r="42" spans="1:14" ht="19.5" customHeight="1">
      <c r="A42" s="248">
        <v>26</v>
      </c>
      <c r="B42" s="234" t="s">
        <v>270</v>
      </c>
      <c r="C42" s="182"/>
      <c r="D42" s="182"/>
      <c r="E42" s="182"/>
      <c r="F42" s="320"/>
      <c r="G42" s="453">
        <v>173745</v>
      </c>
      <c r="H42" s="452"/>
      <c r="I42" s="182"/>
      <c r="J42" s="182"/>
      <c r="K42" s="321"/>
      <c r="L42" s="322"/>
      <c r="M42" s="119"/>
      <c r="N42" s="18"/>
    </row>
    <row r="43" spans="1:14" ht="51">
      <c r="A43" s="323">
        <v>27</v>
      </c>
      <c r="B43" s="319" t="s">
        <v>271</v>
      </c>
      <c r="C43" s="324"/>
      <c r="D43" s="324"/>
      <c r="E43" s="324"/>
      <c r="F43" s="325">
        <v>0</v>
      </c>
      <c r="G43" s="451">
        <v>0</v>
      </c>
      <c r="H43" s="675">
        <v>0</v>
      </c>
      <c r="I43" s="324">
        <v>0</v>
      </c>
      <c r="J43" s="324">
        <v>0</v>
      </c>
      <c r="K43" s="326">
        <v>0</v>
      </c>
      <c r="L43" s="327"/>
      <c r="M43" s="328"/>
      <c r="N43" s="18"/>
    </row>
    <row r="44" spans="1:14">
      <c r="A44" s="39"/>
      <c r="B44" s="319"/>
      <c r="C44" s="125"/>
      <c r="D44" s="125"/>
      <c r="E44" s="125"/>
      <c r="F44" s="279"/>
      <c r="G44" s="660"/>
      <c r="H44" s="450"/>
      <c r="I44" s="125"/>
      <c r="J44" s="125"/>
      <c r="K44" s="190"/>
      <c r="L44" s="253"/>
      <c r="M44" s="40"/>
      <c r="N44" s="18"/>
    </row>
    <row r="45" spans="1:14">
      <c r="A45" s="39"/>
      <c r="B45" s="319"/>
      <c r="C45" s="125"/>
      <c r="D45" s="125"/>
      <c r="E45" s="125"/>
      <c r="F45" s="279"/>
      <c r="G45" s="660"/>
      <c r="H45" s="450"/>
      <c r="I45" s="125"/>
      <c r="J45" s="125"/>
      <c r="K45" s="190"/>
      <c r="L45" s="253"/>
      <c r="M45" s="40"/>
      <c r="N45" s="18"/>
    </row>
    <row r="46" spans="1:14" ht="17.25" customHeight="1">
      <c r="A46" s="35">
        <v>28</v>
      </c>
      <c r="B46" s="42" t="s">
        <v>272</v>
      </c>
      <c r="C46" s="126"/>
      <c r="D46" s="126"/>
      <c r="E46" s="126"/>
      <c r="F46" s="257"/>
      <c r="G46" s="661"/>
      <c r="H46" s="676"/>
      <c r="I46" s="126"/>
      <c r="J46" s="126"/>
      <c r="K46" s="191"/>
      <c r="L46" s="253"/>
      <c r="M46" s="40"/>
      <c r="N46" s="18"/>
    </row>
    <row r="47" spans="1:14" ht="17.25" customHeight="1">
      <c r="A47" s="35">
        <v>29</v>
      </c>
      <c r="B47" s="42" t="s">
        <v>273</v>
      </c>
      <c r="C47" s="126"/>
      <c r="D47" s="126"/>
      <c r="E47" s="126"/>
      <c r="F47" s="257"/>
      <c r="G47" s="661"/>
      <c r="H47" s="676"/>
      <c r="I47" s="126"/>
      <c r="J47" s="126"/>
      <c r="K47" s="191"/>
      <c r="L47" s="253"/>
      <c r="M47" s="40"/>
      <c r="N47" s="18"/>
    </row>
    <row r="48" spans="1:14" ht="14.25" customHeight="1">
      <c r="A48" s="35"/>
      <c r="B48" s="42"/>
      <c r="C48" s="126"/>
      <c r="D48" s="126"/>
      <c r="E48" s="126"/>
      <c r="F48" s="257"/>
      <c r="G48" s="661"/>
      <c r="H48" s="676"/>
      <c r="I48" s="126"/>
      <c r="J48" s="126"/>
      <c r="K48" s="191"/>
      <c r="L48" s="253"/>
      <c r="M48" s="40"/>
      <c r="N48" s="18"/>
    </row>
    <row r="49" spans="1:14" ht="12" customHeight="1">
      <c r="A49" s="39"/>
      <c r="B49" s="319"/>
      <c r="C49" s="125"/>
      <c r="D49" s="125"/>
      <c r="E49" s="125"/>
      <c r="F49" s="279"/>
      <c r="G49" s="660"/>
      <c r="H49" s="450"/>
      <c r="I49" s="125"/>
      <c r="J49" s="125"/>
      <c r="K49" s="190"/>
      <c r="L49" s="253"/>
      <c r="M49" s="40"/>
      <c r="N49" s="18"/>
    </row>
    <row r="50" spans="1:14">
      <c r="A50" s="39"/>
      <c r="B50" s="319"/>
      <c r="C50" s="125"/>
      <c r="D50" s="125"/>
      <c r="E50" s="125"/>
      <c r="F50" s="279"/>
      <c r="G50" s="660"/>
      <c r="H50" s="450"/>
      <c r="I50" s="125"/>
      <c r="J50" s="125"/>
      <c r="K50" s="190"/>
      <c r="L50" s="253"/>
      <c r="M50" s="40"/>
      <c r="N50" s="18"/>
    </row>
    <row r="51" spans="1:14" ht="27.75" customHeight="1">
      <c r="A51" s="35">
        <v>30</v>
      </c>
      <c r="B51" s="42" t="s">
        <v>133</v>
      </c>
      <c r="C51" s="126"/>
      <c r="D51" s="126"/>
      <c r="E51" s="126"/>
      <c r="F51" s="257"/>
      <c r="G51" s="661"/>
      <c r="H51" s="676"/>
      <c r="I51" s="126"/>
      <c r="J51" s="126"/>
      <c r="K51" s="191"/>
      <c r="L51" s="253"/>
      <c r="M51" s="40"/>
      <c r="N51" s="18"/>
    </row>
    <row r="52" spans="1:14" ht="69" customHeight="1">
      <c r="A52" s="39">
        <v>31</v>
      </c>
      <c r="B52" s="319" t="s">
        <v>274</v>
      </c>
      <c r="C52" s="125"/>
      <c r="D52" s="125"/>
      <c r="E52" s="125"/>
      <c r="F52" s="279"/>
      <c r="G52" s="660"/>
      <c r="H52" s="450"/>
      <c r="I52" s="125"/>
      <c r="J52" s="125"/>
      <c r="K52" s="190"/>
      <c r="L52" s="253"/>
      <c r="M52" s="40"/>
      <c r="N52" s="18"/>
    </row>
    <row r="53" spans="1:14">
      <c r="A53" s="39"/>
      <c r="B53" s="319"/>
      <c r="C53" s="125"/>
      <c r="D53" s="125"/>
      <c r="E53" s="125"/>
      <c r="F53" s="279"/>
      <c r="G53" s="660"/>
      <c r="H53" s="450"/>
      <c r="I53" s="125"/>
      <c r="J53" s="125"/>
      <c r="K53" s="190"/>
      <c r="L53" s="253"/>
      <c r="M53" s="40"/>
      <c r="N53" s="18"/>
    </row>
    <row r="54" spans="1:14" ht="16.5" customHeight="1" thickBot="1">
      <c r="A54" s="129">
        <v>32</v>
      </c>
      <c r="B54" s="92" t="s">
        <v>134</v>
      </c>
      <c r="C54" s="130"/>
      <c r="D54" s="130"/>
      <c r="E54" s="130"/>
      <c r="F54" s="281"/>
      <c r="G54" s="663"/>
      <c r="H54" s="678"/>
      <c r="I54" s="130"/>
      <c r="J54" s="130"/>
      <c r="K54" s="193"/>
      <c r="L54" s="254"/>
      <c r="M54" s="53"/>
      <c r="N54" s="27"/>
    </row>
    <row r="55" spans="1:14" ht="20.25" customHeight="1" thickBot="1">
      <c r="A55" s="29">
        <v>33</v>
      </c>
      <c r="B55" s="84" t="s">
        <v>135</v>
      </c>
      <c r="C55" s="122"/>
      <c r="D55" s="122"/>
      <c r="E55" s="122"/>
      <c r="F55" s="275"/>
      <c r="G55" s="658"/>
      <c r="H55" s="671"/>
      <c r="I55" s="122"/>
      <c r="J55" s="122"/>
      <c r="K55" s="187"/>
      <c r="L55" s="195"/>
      <c r="M55" s="561"/>
      <c r="N55" s="28"/>
    </row>
    <row r="56" spans="1:14" ht="33" customHeight="1" thickBot="1">
      <c r="A56" s="578">
        <v>34</v>
      </c>
      <c r="B56" s="579" t="s">
        <v>275</v>
      </c>
      <c r="C56" s="580"/>
      <c r="D56" s="580"/>
      <c r="E56" s="580">
        <f t="shared" ref="E56:N56" si="10">SUM(E57,E58,E59,E60,E61,E65,)</f>
        <v>654355</v>
      </c>
      <c r="F56" s="580">
        <f t="shared" si="10"/>
        <v>483090</v>
      </c>
      <c r="G56" s="580">
        <f t="shared" si="10"/>
        <v>155920</v>
      </c>
      <c r="H56" s="671">
        <f t="shared" si="10"/>
        <v>5128080</v>
      </c>
      <c r="I56" s="580">
        <f t="shared" si="10"/>
        <v>4600000</v>
      </c>
      <c r="J56" s="580">
        <f t="shared" si="10"/>
        <v>3580000</v>
      </c>
      <c r="K56" s="583">
        <f t="shared" si="10"/>
        <v>2560000</v>
      </c>
      <c r="L56" s="629">
        <f t="shared" si="10"/>
        <v>1540000</v>
      </c>
      <c r="M56" s="630">
        <f t="shared" si="10"/>
        <v>520000</v>
      </c>
      <c r="N56" s="631">
        <f t="shared" si="10"/>
        <v>0</v>
      </c>
    </row>
    <row r="57" spans="1:14" ht="30" customHeight="1">
      <c r="A57" s="32">
        <v>35</v>
      </c>
      <c r="B57" s="91" t="s">
        <v>136</v>
      </c>
      <c r="C57" s="124"/>
      <c r="D57" s="124"/>
      <c r="E57" s="124"/>
      <c r="F57" s="278"/>
      <c r="G57" s="665"/>
      <c r="H57" s="674"/>
      <c r="I57" s="124"/>
      <c r="J57" s="124"/>
      <c r="K57" s="189"/>
      <c r="L57" s="252"/>
      <c r="M57" s="33"/>
      <c r="N57" s="15"/>
    </row>
    <row r="58" spans="1:14" ht="21" customHeight="1">
      <c r="A58" s="39">
        <v>36</v>
      </c>
      <c r="B58" s="42" t="s">
        <v>137</v>
      </c>
      <c r="C58" s="126"/>
      <c r="D58" s="126"/>
      <c r="E58" s="126">
        <v>654355</v>
      </c>
      <c r="F58" s="257">
        <f>SUM(E58,F21-F39)</f>
        <v>483090</v>
      </c>
      <c r="G58" s="661">
        <f t="shared" ref="G58:N58" si="11">SUM(F58,G21-G39)</f>
        <v>155920</v>
      </c>
      <c r="H58" s="676">
        <f t="shared" si="11"/>
        <v>5128080</v>
      </c>
      <c r="I58" s="126">
        <f t="shared" si="11"/>
        <v>4600000</v>
      </c>
      <c r="J58" s="126">
        <f t="shared" si="11"/>
        <v>3580000</v>
      </c>
      <c r="K58" s="191">
        <f t="shared" si="11"/>
        <v>2560000</v>
      </c>
      <c r="L58" s="191">
        <f t="shared" si="11"/>
        <v>1540000</v>
      </c>
      <c r="M58" s="126">
        <f t="shared" si="11"/>
        <v>520000</v>
      </c>
      <c r="N58" s="562">
        <f t="shared" si="11"/>
        <v>0</v>
      </c>
    </row>
    <row r="59" spans="1:14" ht="20.25" customHeight="1">
      <c r="A59" s="39">
        <v>37</v>
      </c>
      <c r="B59" s="42" t="s">
        <v>138</v>
      </c>
      <c r="C59" s="126"/>
      <c r="D59" s="126"/>
      <c r="E59" s="126"/>
      <c r="F59" s="257"/>
      <c r="G59" s="661"/>
      <c r="H59" s="676"/>
      <c r="I59" s="126"/>
      <c r="J59" s="126"/>
      <c r="K59" s="191"/>
      <c r="L59" s="253"/>
      <c r="M59" s="40"/>
      <c r="N59" s="18"/>
    </row>
    <row r="60" spans="1:14" ht="20.25" customHeight="1">
      <c r="A60" s="39">
        <v>38</v>
      </c>
      <c r="B60" s="42" t="s">
        <v>139</v>
      </c>
      <c r="C60" s="126"/>
      <c r="D60" s="126"/>
      <c r="E60" s="126"/>
      <c r="F60" s="257"/>
      <c r="G60" s="661"/>
      <c r="H60" s="676"/>
      <c r="I60" s="126"/>
      <c r="J60" s="126"/>
      <c r="K60" s="191"/>
      <c r="L60" s="253"/>
      <c r="M60" s="40"/>
      <c r="N60" s="18"/>
    </row>
    <row r="61" spans="1:14" ht="25.5" customHeight="1">
      <c r="A61" s="39">
        <v>39</v>
      </c>
      <c r="B61" s="42" t="s">
        <v>276</v>
      </c>
      <c r="C61" s="126"/>
      <c r="D61" s="126"/>
      <c r="E61" s="126"/>
      <c r="F61" s="257"/>
      <c r="G61" s="661"/>
      <c r="H61" s="676"/>
      <c r="I61" s="126"/>
      <c r="J61" s="126"/>
      <c r="K61" s="191"/>
      <c r="L61" s="253"/>
      <c r="M61" s="40"/>
      <c r="N61" s="18"/>
    </row>
    <row r="62" spans="1:14" ht="39.75" customHeight="1">
      <c r="A62" s="39">
        <v>40</v>
      </c>
      <c r="B62" s="319" t="s">
        <v>140</v>
      </c>
      <c r="C62" s="125"/>
      <c r="D62" s="125"/>
      <c r="E62" s="125"/>
      <c r="F62" s="279"/>
      <c r="G62" s="660"/>
      <c r="H62" s="450"/>
      <c r="I62" s="125"/>
      <c r="J62" s="125"/>
      <c r="K62" s="190"/>
      <c r="L62" s="253"/>
      <c r="M62" s="40"/>
      <c r="N62" s="18"/>
    </row>
    <row r="63" spans="1:14" ht="52.5" customHeight="1">
      <c r="A63" s="39">
        <v>41</v>
      </c>
      <c r="B63" s="319" t="s">
        <v>141</v>
      </c>
      <c r="C63" s="125"/>
      <c r="D63" s="125"/>
      <c r="E63" s="125"/>
      <c r="F63" s="279"/>
      <c r="G63" s="660"/>
      <c r="H63" s="450"/>
      <c r="I63" s="125"/>
      <c r="J63" s="125"/>
      <c r="K63" s="190"/>
      <c r="L63" s="253"/>
      <c r="M63" s="40"/>
      <c r="N63" s="18"/>
    </row>
    <row r="64" spans="1:14">
      <c r="A64" s="39"/>
      <c r="B64" s="319"/>
      <c r="C64" s="125"/>
      <c r="D64" s="125"/>
      <c r="E64" s="125"/>
      <c r="F64" s="279"/>
      <c r="G64" s="660"/>
      <c r="H64" s="450"/>
      <c r="I64" s="125"/>
      <c r="J64" s="125"/>
      <c r="K64" s="190"/>
      <c r="L64" s="253"/>
      <c r="M64" s="40"/>
      <c r="N64" s="18"/>
    </row>
    <row r="65" spans="1:14" ht="65.25" customHeight="1">
      <c r="A65" s="39">
        <v>42</v>
      </c>
      <c r="B65" s="42" t="s">
        <v>415</v>
      </c>
      <c r="C65" s="126"/>
      <c r="D65" s="126"/>
      <c r="E65" s="126"/>
      <c r="F65" s="257"/>
      <c r="G65" s="661"/>
      <c r="H65" s="676"/>
      <c r="I65" s="126"/>
      <c r="J65" s="126"/>
      <c r="K65" s="191"/>
      <c r="L65" s="253"/>
      <c r="M65" s="40"/>
      <c r="N65" s="18"/>
    </row>
    <row r="66" spans="1:14">
      <c r="A66" s="39"/>
      <c r="B66" s="319" t="s">
        <v>142</v>
      </c>
      <c r="C66" s="125"/>
      <c r="D66" s="125"/>
      <c r="E66" s="125"/>
      <c r="F66" s="279"/>
      <c r="G66" s="660"/>
      <c r="H66" s="450"/>
      <c r="I66" s="125"/>
      <c r="J66" s="125"/>
      <c r="K66" s="190"/>
      <c r="L66" s="253"/>
      <c r="M66" s="40"/>
      <c r="N66" s="18"/>
    </row>
    <row r="67" spans="1:14" ht="17.25" customHeight="1">
      <c r="A67" s="39"/>
      <c r="B67" s="319" t="s">
        <v>143</v>
      </c>
      <c r="C67" s="125"/>
      <c r="D67" s="125"/>
      <c r="E67" s="125"/>
      <c r="F67" s="279"/>
      <c r="G67" s="660"/>
      <c r="H67" s="450"/>
      <c r="I67" s="125"/>
      <c r="J67" s="125"/>
      <c r="K67" s="190"/>
      <c r="L67" s="253"/>
      <c r="M67" s="40"/>
      <c r="N67" s="18"/>
    </row>
    <row r="68" spans="1:14" ht="18.75" customHeight="1">
      <c r="A68" s="39"/>
      <c r="B68" s="319" t="s">
        <v>144</v>
      </c>
      <c r="C68" s="125"/>
      <c r="D68" s="125"/>
      <c r="E68" s="125"/>
      <c r="F68" s="279"/>
      <c r="G68" s="660"/>
      <c r="H68" s="450"/>
      <c r="I68" s="125"/>
      <c r="J68" s="125"/>
      <c r="K68" s="190"/>
      <c r="L68" s="253"/>
      <c r="M68" s="40"/>
      <c r="N68" s="18"/>
    </row>
    <row r="69" spans="1:14" ht="13.5" thickBot="1">
      <c r="A69" s="39"/>
      <c r="B69" s="608"/>
      <c r="C69" s="123"/>
      <c r="D69" s="123"/>
      <c r="E69" s="123"/>
      <c r="F69" s="277"/>
      <c r="G69" s="657"/>
      <c r="H69" s="673"/>
      <c r="I69" s="123"/>
      <c r="J69" s="123"/>
      <c r="K69" s="188"/>
      <c r="L69" s="254"/>
      <c r="M69" s="53"/>
      <c r="N69" s="27"/>
    </row>
    <row r="70" spans="1:14" ht="32.25" customHeight="1" thickBot="1">
      <c r="A70" s="585">
        <v>43</v>
      </c>
      <c r="B70" s="579" t="s">
        <v>416</v>
      </c>
      <c r="C70" s="586"/>
      <c r="D70" s="586"/>
      <c r="E70" s="586">
        <f t="shared" ref="E70:N70" si="12">SUM(E56/E11)</f>
        <v>7.9146949125235441E-2</v>
      </c>
      <c r="F70" s="586">
        <f t="shared" si="12"/>
        <v>5.2780025691479715E-2</v>
      </c>
      <c r="G70" s="586">
        <f t="shared" si="12"/>
        <v>1.6617995012043571E-2</v>
      </c>
      <c r="H70" s="680">
        <f t="shared" si="12"/>
        <v>0.52325002992212899</v>
      </c>
      <c r="I70" s="586">
        <f t="shared" si="12"/>
        <v>0.40774010669000316</v>
      </c>
      <c r="J70" s="586">
        <f t="shared" si="12"/>
        <v>0.30808560193123918</v>
      </c>
      <c r="K70" s="587">
        <f t="shared" si="12"/>
        <v>0.21389031321363899</v>
      </c>
      <c r="L70" s="588">
        <f t="shared" si="12"/>
        <v>0.12492076848794145</v>
      </c>
      <c r="M70" s="586">
        <f t="shared" si="12"/>
        <v>4.0952464767198056E-2</v>
      </c>
      <c r="N70" s="589">
        <f t="shared" si="12"/>
        <v>0</v>
      </c>
    </row>
    <row r="71" spans="1:14" ht="46.5" customHeight="1" thickBot="1">
      <c r="A71" s="137">
        <v>44</v>
      </c>
      <c r="B71" s="329" t="s">
        <v>417</v>
      </c>
      <c r="C71" s="138"/>
      <c r="D71" s="138"/>
      <c r="E71" s="666">
        <f t="shared" ref="E71:N71" si="13">SUM((E56-E65)/E11)</f>
        <v>7.9146949125235441E-2</v>
      </c>
      <c r="F71" s="666">
        <f t="shared" si="13"/>
        <v>5.2780025691479715E-2</v>
      </c>
      <c r="G71" s="666">
        <f t="shared" si="13"/>
        <v>1.6617995012043571E-2</v>
      </c>
      <c r="H71" s="681">
        <f t="shared" si="13"/>
        <v>0.52325002992212899</v>
      </c>
      <c r="I71" s="138">
        <f t="shared" si="13"/>
        <v>0.40774010669000316</v>
      </c>
      <c r="J71" s="138">
        <f t="shared" si="13"/>
        <v>0.30808560193123918</v>
      </c>
      <c r="K71" s="138">
        <f t="shared" si="13"/>
        <v>0.21389031321363899</v>
      </c>
      <c r="L71" s="331">
        <f t="shared" si="13"/>
        <v>0.12492076848794145</v>
      </c>
      <c r="M71" s="332">
        <f t="shared" si="13"/>
        <v>4.0952464767198056E-2</v>
      </c>
      <c r="N71" s="637">
        <f t="shared" si="13"/>
        <v>0</v>
      </c>
    </row>
    <row r="72" spans="1:14" ht="54.75" customHeight="1" thickBot="1">
      <c r="A72" s="590">
        <v>45</v>
      </c>
      <c r="B72" s="591" t="s">
        <v>277</v>
      </c>
      <c r="C72" s="580"/>
      <c r="D72" s="580"/>
      <c r="E72" s="580">
        <f t="shared" ref="E72:J72" si="14">SUM(E73,E74,E75,E76,E78,)</f>
        <v>448758</v>
      </c>
      <c r="F72" s="580">
        <f t="shared" si="14"/>
        <v>298619</v>
      </c>
      <c r="G72" s="580">
        <f>SUM(G73,G74,G75,G76,G78,)</f>
        <v>467170</v>
      </c>
      <c r="H72" s="671">
        <f t="shared" si="14"/>
        <v>307840</v>
      </c>
      <c r="I72" s="580">
        <f t="shared" si="14"/>
        <v>937484</v>
      </c>
      <c r="J72" s="580">
        <f t="shared" si="14"/>
        <v>1388000</v>
      </c>
      <c r="K72" s="583">
        <f>SUM(K73,K74,K75,K76,K78,)</f>
        <v>1306400</v>
      </c>
      <c r="L72" s="584">
        <f>SUM(L73,L74,L75,L76,L78,)</f>
        <v>1224800</v>
      </c>
      <c r="M72" s="580">
        <f>SUM(M73,M74,M75,M76,M78,)</f>
        <v>1143200</v>
      </c>
      <c r="N72" s="631">
        <f>SUM(N73,N74,N75,N76,N78,)</f>
        <v>630000</v>
      </c>
    </row>
    <row r="73" spans="1:14" ht="39.75" customHeight="1">
      <c r="A73" s="39">
        <v>46</v>
      </c>
      <c r="B73" s="91" t="s">
        <v>278</v>
      </c>
      <c r="C73" s="124"/>
      <c r="D73" s="124"/>
      <c r="E73" s="124">
        <v>448758</v>
      </c>
      <c r="F73" s="278">
        <v>298619</v>
      </c>
      <c r="G73" s="665">
        <v>289950</v>
      </c>
      <c r="H73" s="674">
        <v>307840</v>
      </c>
      <c r="I73" s="124">
        <v>937484</v>
      </c>
      <c r="J73" s="124">
        <v>1388000</v>
      </c>
      <c r="K73" s="189">
        <v>1306400</v>
      </c>
      <c r="L73" s="256">
        <v>1224800</v>
      </c>
      <c r="M73" s="278">
        <v>1143200</v>
      </c>
      <c r="N73" s="184">
        <v>630000</v>
      </c>
    </row>
    <row r="74" spans="1:14" ht="41.25" customHeight="1">
      <c r="A74" s="39">
        <v>47</v>
      </c>
      <c r="B74" s="42" t="s">
        <v>279</v>
      </c>
      <c r="C74" s="126"/>
      <c r="D74" s="126"/>
      <c r="E74" s="126">
        <v>0</v>
      </c>
      <c r="F74" s="257">
        <v>0</v>
      </c>
      <c r="G74" s="661">
        <v>177220</v>
      </c>
      <c r="H74" s="676">
        <v>0</v>
      </c>
      <c r="I74" s="126">
        <v>0</v>
      </c>
      <c r="J74" s="126">
        <v>0</v>
      </c>
      <c r="K74" s="191">
        <v>0</v>
      </c>
      <c r="L74" s="253"/>
      <c r="M74" s="40"/>
      <c r="N74" s="18"/>
    </row>
    <row r="75" spans="1:14" ht="40.5" customHeight="1">
      <c r="A75" s="39">
        <v>48</v>
      </c>
      <c r="B75" s="42" t="s">
        <v>145</v>
      </c>
      <c r="C75" s="126"/>
      <c r="D75" s="126"/>
      <c r="E75" s="126"/>
      <c r="F75" s="257"/>
      <c r="G75" s="661"/>
      <c r="H75" s="676"/>
      <c r="I75" s="126"/>
      <c r="J75" s="126"/>
      <c r="K75" s="191"/>
      <c r="L75" s="253"/>
      <c r="M75" s="40"/>
      <c r="N75" s="18"/>
    </row>
    <row r="76" spans="1:14" ht="81.75" customHeight="1">
      <c r="A76" s="39">
        <v>49</v>
      </c>
      <c r="B76" s="42" t="s">
        <v>280</v>
      </c>
      <c r="C76" s="126"/>
      <c r="D76" s="126"/>
      <c r="E76" s="126"/>
      <c r="F76" s="257"/>
      <c r="G76" s="661"/>
      <c r="H76" s="676"/>
      <c r="I76" s="126"/>
      <c r="J76" s="126"/>
      <c r="K76" s="191"/>
      <c r="L76" s="253"/>
      <c r="M76" s="40"/>
      <c r="N76" s="18"/>
    </row>
    <row r="77" spans="1:14" ht="81.75" customHeight="1">
      <c r="A77" s="39">
        <v>50</v>
      </c>
      <c r="B77" s="42" t="s">
        <v>281</v>
      </c>
      <c r="C77" s="126"/>
      <c r="D77" s="126"/>
      <c r="E77" s="126"/>
      <c r="F77" s="257"/>
      <c r="G77" s="661"/>
      <c r="H77" s="676"/>
      <c r="I77" s="126"/>
      <c r="J77" s="126"/>
      <c r="K77" s="191"/>
      <c r="L77" s="253"/>
      <c r="M77" s="40"/>
      <c r="N77" s="18"/>
    </row>
    <row r="78" spans="1:14" ht="67.5" customHeight="1">
      <c r="A78" s="39">
        <v>51</v>
      </c>
      <c r="B78" s="42" t="s">
        <v>282</v>
      </c>
      <c r="C78" s="126"/>
      <c r="D78" s="126"/>
      <c r="E78" s="126">
        <f t="shared" ref="E78:L78" si="15">SUM(E79:E82)</f>
        <v>0</v>
      </c>
      <c r="F78" s="257">
        <f t="shared" si="15"/>
        <v>0</v>
      </c>
      <c r="G78" s="661">
        <f t="shared" si="15"/>
        <v>0</v>
      </c>
      <c r="H78" s="676">
        <f t="shared" si="15"/>
        <v>0</v>
      </c>
      <c r="I78" s="126">
        <f t="shared" si="15"/>
        <v>0</v>
      </c>
      <c r="J78" s="126">
        <f t="shared" si="15"/>
        <v>0</v>
      </c>
      <c r="K78" s="191">
        <f t="shared" si="15"/>
        <v>0</v>
      </c>
      <c r="L78" s="191">
        <f t="shared" si="15"/>
        <v>0</v>
      </c>
      <c r="M78" s="40"/>
      <c r="N78" s="18"/>
    </row>
    <row r="79" spans="1:14" ht="24" customHeight="1">
      <c r="A79" s="39"/>
      <c r="B79" s="319" t="s">
        <v>146</v>
      </c>
      <c r="C79" s="125"/>
      <c r="D79" s="125"/>
      <c r="E79" s="125"/>
      <c r="F79" s="279"/>
      <c r="G79" s="660"/>
      <c r="H79" s="450"/>
      <c r="I79" s="125"/>
      <c r="J79" s="125"/>
      <c r="K79" s="190"/>
      <c r="L79" s="253"/>
      <c r="M79" s="40"/>
      <c r="N79" s="18"/>
    </row>
    <row r="80" spans="1:14" ht="30" customHeight="1">
      <c r="A80" s="39"/>
      <c r="B80" s="319" t="s">
        <v>147</v>
      </c>
      <c r="C80" s="125"/>
      <c r="D80" s="125"/>
      <c r="E80" s="125"/>
      <c r="F80" s="279"/>
      <c r="G80" s="660"/>
      <c r="H80" s="450"/>
      <c r="I80" s="125"/>
      <c r="J80" s="125"/>
      <c r="K80" s="190"/>
      <c r="L80" s="253"/>
      <c r="M80" s="40"/>
      <c r="N80" s="18"/>
    </row>
    <row r="81" spans="1:14" ht="25.5" customHeight="1">
      <c r="A81" s="39"/>
      <c r="B81" s="319" t="s">
        <v>283</v>
      </c>
      <c r="C81" s="125"/>
      <c r="D81" s="125"/>
      <c r="E81" s="125"/>
      <c r="F81" s="279"/>
      <c r="G81" s="660"/>
      <c r="H81" s="450"/>
      <c r="I81" s="125"/>
      <c r="J81" s="125"/>
      <c r="K81" s="190"/>
      <c r="L81" s="253"/>
      <c r="M81" s="40"/>
      <c r="N81" s="18"/>
    </row>
    <row r="82" spans="1:14" ht="67.5" customHeight="1" thickBot="1">
      <c r="A82" s="61"/>
      <c r="B82" s="608" t="s">
        <v>284</v>
      </c>
      <c r="C82" s="123"/>
      <c r="D82" s="123"/>
      <c r="E82" s="123"/>
      <c r="F82" s="277"/>
      <c r="G82" s="657"/>
      <c r="H82" s="673"/>
      <c r="I82" s="123"/>
      <c r="J82" s="123"/>
      <c r="K82" s="188"/>
      <c r="L82" s="254"/>
      <c r="M82" s="53"/>
      <c r="N82" s="27"/>
    </row>
    <row r="83" spans="1:14" ht="41.25" customHeight="1" thickBot="1">
      <c r="A83" s="510">
        <v>52</v>
      </c>
      <c r="B83" s="592" t="s">
        <v>418</v>
      </c>
      <c r="C83" s="593"/>
      <c r="D83" s="593"/>
      <c r="E83" s="593">
        <f t="shared" ref="E83:N83" si="16">SUM(E72/E11)</f>
        <v>5.4279139909594036E-2</v>
      </c>
      <c r="F83" s="593">
        <f t="shared" si="16"/>
        <v>3.2625635993218619E-2</v>
      </c>
      <c r="G83" s="593">
        <f t="shared" si="16"/>
        <v>4.9791102679427879E-2</v>
      </c>
      <c r="H83" s="681">
        <f t="shared" si="16"/>
        <v>3.1410837820632323E-2</v>
      </c>
      <c r="I83" s="593">
        <f t="shared" si="16"/>
        <v>8.3097788300037154E-2</v>
      </c>
      <c r="J83" s="593">
        <f t="shared" si="16"/>
        <v>0.11944771382138548</v>
      </c>
      <c r="K83" s="594">
        <f t="shared" si="16"/>
        <v>0.10915090046183515</v>
      </c>
      <c r="L83" s="588">
        <f t="shared" si="16"/>
        <v>9.9352569638980967E-2</v>
      </c>
      <c r="M83" s="586">
        <f t="shared" si="16"/>
        <v>9.0032418695886185E-2</v>
      </c>
      <c r="N83" s="589">
        <f t="shared" si="16"/>
        <v>4.8170374912872994E-2</v>
      </c>
    </row>
    <row r="84" spans="1:14" ht="54" customHeight="1" thickBot="1">
      <c r="A84" s="139">
        <v>53</v>
      </c>
      <c r="B84" s="84" t="s">
        <v>419</v>
      </c>
      <c r="C84" s="136"/>
      <c r="D84" s="136"/>
      <c r="E84" s="136">
        <f>SUM((E72-E78)/E11)</f>
        <v>5.4279139909594036E-2</v>
      </c>
      <c r="F84" s="283">
        <f t="shared" ref="F84:N84" si="17">SUM((F72-F78)/F11)</f>
        <v>3.2625635993218619E-2</v>
      </c>
      <c r="G84" s="667">
        <f t="shared" si="17"/>
        <v>4.9791102679427879E-2</v>
      </c>
      <c r="H84" s="680">
        <f t="shared" si="17"/>
        <v>3.1410837820632323E-2</v>
      </c>
      <c r="I84" s="136">
        <f t="shared" si="17"/>
        <v>8.3097788300037154E-2</v>
      </c>
      <c r="J84" s="136">
        <f t="shared" si="17"/>
        <v>0.11944771382138548</v>
      </c>
      <c r="K84" s="194">
        <f t="shared" si="17"/>
        <v>0.10915090046183515</v>
      </c>
      <c r="L84" s="634">
        <f t="shared" si="17"/>
        <v>9.9352569638980967E-2</v>
      </c>
      <c r="M84" s="136">
        <f t="shared" si="17"/>
        <v>9.0032418695886185E-2</v>
      </c>
      <c r="N84" s="330">
        <f t="shared" si="17"/>
        <v>4.8170374912872994E-2</v>
      </c>
    </row>
    <row r="86" spans="1:14">
      <c r="B86" t="s">
        <v>148</v>
      </c>
    </row>
    <row r="87" spans="1:14">
      <c r="B87" t="s">
        <v>149</v>
      </c>
    </row>
    <row r="88" spans="1:14">
      <c r="B88" t="s">
        <v>150</v>
      </c>
    </row>
    <row r="91" spans="1:14">
      <c r="B91" t="s">
        <v>394</v>
      </c>
      <c r="J91" t="s">
        <v>287</v>
      </c>
    </row>
  </sheetData>
  <mergeCells count="4">
    <mergeCell ref="B3:J3"/>
    <mergeCell ref="B4:J4"/>
    <mergeCell ref="B5:J5"/>
    <mergeCell ref="C8:D8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Zakresy nazwane</vt:lpstr>
      </vt:variant>
      <vt:variant>
        <vt:i4>6</vt:i4>
      </vt:variant>
    </vt:vector>
  </HeadingPairs>
  <TitlesOfParts>
    <vt:vector size="16" baseType="lpstr">
      <vt:lpstr>Zał. nr 1</vt:lpstr>
      <vt:lpstr>Zał. nr 2</vt:lpstr>
      <vt:lpstr>Zał. nr 3</vt:lpstr>
      <vt:lpstr>Zał. nr 4 </vt:lpstr>
      <vt:lpstr>Zał. nr 5</vt:lpstr>
      <vt:lpstr>Zał. nr 6</vt:lpstr>
      <vt:lpstr>Zał. nr 7</vt:lpstr>
      <vt:lpstr>Zał. nr 8,9</vt:lpstr>
      <vt:lpstr>Zał. nr 10</vt:lpstr>
      <vt:lpstr>Prognoza</vt:lpstr>
      <vt:lpstr>Prognoza!Obszar_wydruku</vt:lpstr>
      <vt:lpstr>'Zał. nr 1'!Obszar_wydruku</vt:lpstr>
      <vt:lpstr>'Zał. nr 10'!Obszar_wydruku</vt:lpstr>
      <vt:lpstr>'Zał. nr 3'!Obszar_wydruku</vt:lpstr>
      <vt:lpstr>'Zał. nr 5'!Obszar_wydruku</vt:lpstr>
      <vt:lpstr>'Zał. nr 8,9'!Obszar_wydruku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Gminy Nowogródek</dc:creator>
  <cp:lastModifiedBy>Skarbnik</cp:lastModifiedBy>
  <cp:lastPrinted>2010-01-06T11:36:05Z</cp:lastPrinted>
  <dcterms:created xsi:type="dcterms:W3CDTF">2004-02-04T10:27:28Z</dcterms:created>
  <dcterms:modified xsi:type="dcterms:W3CDTF">2010-01-06T12:49:42Z</dcterms:modified>
</cp:coreProperties>
</file>